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Лист1!$A$21</definedName>
    <definedName name="OLE_LINK9" localSheetId="0">Лист1!#REF!</definedName>
    <definedName name="_xlnm.Print_Area" localSheetId="0">Лист1!$A$1:$T$268</definedName>
  </definedNames>
  <calcPr calcId="145621"/>
</workbook>
</file>

<file path=xl/calcChain.xml><?xml version="1.0" encoding="utf-8"?>
<calcChain xmlns="http://schemas.openxmlformats.org/spreadsheetml/2006/main">
  <c r="G182" i="1" l="1"/>
  <c r="G183" i="1"/>
  <c r="G180" i="1"/>
  <c r="G181" i="1"/>
  <c r="G178" i="1"/>
  <c r="G179" i="1"/>
  <c r="G176" i="1"/>
  <c r="G177" i="1"/>
  <c r="G190" i="1"/>
  <c r="G191" i="1"/>
  <c r="G188" i="1"/>
  <c r="G189" i="1"/>
  <c r="G186" i="1"/>
  <c r="G187" i="1"/>
  <c r="G238" i="1"/>
  <c r="G239" i="1"/>
  <c r="G264" i="1"/>
  <c r="G265" i="1"/>
  <c r="G262" i="1"/>
  <c r="G263" i="1"/>
  <c r="G260" i="1"/>
  <c r="G261" i="1"/>
  <c r="G258" i="1"/>
  <c r="G259" i="1"/>
  <c r="G256" i="1"/>
  <c r="G257" i="1"/>
  <c r="G254" i="1"/>
  <c r="G255" i="1"/>
  <c r="G252" i="1"/>
  <c r="G253" i="1"/>
  <c r="G250" i="1"/>
  <c r="G251" i="1"/>
  <c r="T241" i="1" l="1"/>
  <c r="S241" i="1"/>
  <c r="R241" i="1"/>
  <c r="N241" i="1" s="1"/>
  <c r="Q241" i="1"/>
  <c r="P241" i="1"/>
  <c r="O241" i="1"/>
  <c r="T240" i="1"/>
  <c r="S240" i="1"/>
  <c r="R240" i="1"/>
  <c r="Q240" i="1"/>
  <c r="P240" i="1"/>
  <c r="O240" i="1"/>
  <c r="K240" i="1" s="1"/>
  <c r="N240" i="1"/>
  <c r="K241" i="1"/>
  <c r="I240" i="1"/>
  <c r="T239" i="1"/>
  <c r="S239" i="1"/>
  <c r="R239" i="1"/>
  <c r="Q239" i="1"/>
  <c r="P239" i="1"/>
  <c r="O239" i="1"/>
  <c r="N239" i="1"/>
  <c r="J239" i="1" s="1"/>
  <c r="K239" i="1"/>
  <c r="I239" i="1"/>
  <c r="H239" i="1"/>
  <c r="T238" i="1"/>
  <c r="S238" i="1"/>
  <c r="R238" i="1"/>
  <c r="Q238" i="1"/>
  <c r="P238" i="1"/>
  <c r="O238" i="1"/>
  <c r="K238" i="1" s="1"/>
  <c r="N238" i="1"/>
  <c r="M238" i="1"/>
  <c r="I238" i="1" s="1"/>
  <c r="L238" i="1"/>
  <c r="J238" i="1"/>
  <c r="T237" i="1"/>
  <c r="S237" i="1"/>
  <c r="O237" i="1" s="1"/>
  <c r="K237" i="1" s="1"/>
  <c r="R237" i="1"/>
  <c r="Q237" i="1"/>
  <c r="P237" i="1"/>
  <c r="N237" i="1"/>
  <c r="J237" i="1" s="1"/>
  <c r="I237" i="1"/>
  <c r="T236" i="1"/>
  <c r="P236" i="1" s="1"/>
  <c r="L236" i="1" s="1"/>
  <c r="S236" i="1"/>
  <c r="O236" i="1" s="1"/>
  <c r="K236" i="1" s="1"/>
  <c r="R236" i="1"/>
  <c r="N236" i="1" s="1"/>
  <c r="J236" i="1" s="1"/>
  <c r="Q236" i="1"/>
  <c r="M236" i="1" s="1"/>
  <c r="I236" i="1" s="1"/>
  <c r="T235" i="1"/>
  <c r="S235" i="1"/>
  <c r="R235" i="1"/>
  <c r="Q235" i="1"/>
  <c r="P235" i="1"/>
  <c r="O235" i="1"/>
  <c r="K235" i="1" s="1"/>
  <c r="N235" i="1"/>
  <c r="J235" i="1" s="1"/>
  <c r="I235" i="1"/>
  <c r="T234" i="1"/>
  <c r="P234" i="1" s="1"/>
  <c r="L234" i="1" s="1"/>
  <c r="S234" i="1"/>
  <c r="O234" i="1" s="1"/>
  <c r="K234" i="1" s="1"/>
  <c r="R234" i="1"/>
  <c r="N234" i="1" s="1"/>
  <c r="J234" i="1" s="1"/>
  <c r="Q234" i="1"/>
  <c r="M234" i="1" s="1"/>
  <c r="I234" i="1" s="1"/>
  <c r="T233" i="1"/>
  <c r="S233" i="1"/>
  <c r="R233" i="1"/>
  <c r="Q233" i="1"/>
  <c r="P233" i="1"/>
  <c r="O233" i="1"/>
  <c r="K233" i="1" s="1"/>
  <c r="N233" i="1"/>
  <c r="J233" i="1" s="1"/>
  <c r="I233" i="1"/>
  <c r="T232" i="1"/>
  <c r="P232" i="1" s="1"/>
  <c r="L232" i="1" s="1"/>
  <c r="S232" i="1"/>
  <c r="O232" i="1" s="1"/>
  <c r="K232" i="1" s="1"/>
  <c r="R232" i="1"/>
  <c r="N232" i="1" s="1"/>
  <c r="J232" i="1" s="1"/>
  <c r="Q232" i="1"/>
  <c r="M232" i="1" s="1"/>
  <c r="I232" i="1" s="1"/>
  <c r="T231" i="1"/>
  <c r="S231" i="1"/>
  <c r="R231" i="1"/>
  <c r="Q231" i="1"/>
  <c r="P231" i="1"/>
  <c r="O231" i="1"/>
  <c r="K231" i="1" s="1"/>
  <c r="N231" i="1"/>
  <c r="J231" i="1" s="1"/>
  <c r="T230" i="1"/>
  <c r="P230" i="1" s="1"/>
  <c r="S230" i="1"/>
  <c r="O230" i="1" s="1"/>
  <c r="K230" i="1" s="1"/>
  <c r="R230" i="1"/>
  <c r="N230" i="1" s="1"/>
  <c r="J230" i="1" s="1"/>
  <c r="Q230" i="1"/>
  <c r="M230" i="1" s="1"/>
  <c r="I230" i="1" s="1"/>
  <c r="I231" i="1"/>
  <c r="T229" i="1"/>
  <c r="S229" i="1"/>
  <c r="O229" i="1" s="1"/>
  <c r="K229" i="1" s="1"/>
  <c r="R229" i="1"/>
  <c r="N229" i="1" s="1"/>
  <c r="Q229" i="1"/>
  <c r="P229" i="1"/>
  <c r="T228" i="1"/>
  <c r="S228" i="1"/>
  <c r="R228" i="1"/>
  <c r="N228" i="1" s="1"/>
  <c r="J228" i="1" s="1"/>
  <c r="Q228" i="1"/>
  <c r="M228" i="1" s="1"/>
  <c r="I228" i="1" s="1"/>
  <c r="P228" i="1"/>
  <c r="L228" i="1" s="1"/>
  <c r="O228" i="1"/>
  <c r="K228" i="1"/>
  <c r="D240" i="1" l="1"/>
  <c r="D238" i="1" l="1"/>
  <c r="D236" i="1"/>
  <c r="D234" i="1"/>
  <c r="D232" i="1"/>
  <c r="D230" i="1"/>
  <c r="D228" i="1"/>
  <c r="R248" i="1" l="1"/>
  <c r="P248" i="1"/>
  <c r="O227" i="1"/>
  <c r="O226" i="1"/>
  <c r="M227" i="1"/>
  <c r="M226" i="1"/>
  <c r="M225" i="1"/>
  <c r="M224" i="1"/>
  <c r="I224" i="1" s="1"/>
  <c r="M223" i="1"/>
  <c r="M222" i="1"/>
  <c r="I222" i="1" s="1"/>
  <c r="M221" i="1"/>
  <c r="M220" i="1"/>
  <c r="I220" i="1" s="1"/>
  <c r="M219" i="1"/>
  <c r="M218" i="1"/>
  <c r="I218" i="1" s="1"/>
  <c r="M217" i="1"/>
  <c r="M216" i="1"/>
  <c r="I216" i="1" s="1"/>
  <c r="M215" i="1"/>
  <c r="M214" i="1"/>
  <c r="I214" i="1" s="1"/>
  <c r="M213" i="1"/>
  <c r="I226" i="1"/>
  <c r="I188" i="1"/>
  <c r="I186" i="1"/>
  <c r="R214" i="1"/>
  <c r="R216" i="1"/>
  <c r="R218" i="1"/>
  <c r="R227" i="1"/>
  <c r="N227" i="1" s="1"/>
  <c r="J227" i="1" s="1"/>
  <c r="R226" i="1"/>
  <c r="N226" i="1" s="1"/>
  <c r="J226" i="1" s="1"/>
  <c r="R225" i="1"/>
  <c r="R224" i="1"/>
  <c r="R223" i="1"/>
  <c r="R222" i="1"/>
  <c r="R221" i="1"/>
  <c r="R220" i="1"/>
  <c r="T226" i="1"/>
  <c r="T224" i="1"/>
  <c r="T222" i="1"/>
  <c r="T220" i="1"/>
  <c r="S220" i="1"/>
  <c r="T219" i="1"/>
  <c r="S219" i="1"/>
  <c r="T218" i="1"/>
  <c r="S218" i="1"/>
  <c r="T217" i="1"/>
  <c r="S217" i="1"/>
  <c r="T216" i="1"/>
  <c r="S216" i="1"/>
  <c r="T215" i="1"/>
  <c r="S215" i="1"/>
  <c r="T214" i="1"/>
  <c r="S214" i="1"/>
  <c r="T213" i="1"/>
  <c r="S213" i="1"/>
  <c r="T212" i="1"/>
  <c r="S212" i="1"/>
  <c r="T211" i="1"/>
  <c r="S211" i="1"/>
  <c r="T210" i="1"/>
  <c r="S210" i="1"/>
  <c r="T209" i="1"/>
  <c r="S209" i="1"/>
  <c r="T208" i="1"/>
  <c r="S208" i="1"/>
  <c r="T207" i="1"/>
  <c r="S207" i="1"/>
  <c r="T206" i="1"/>
  <c r="S206" i="1"/>
  <c r="T205" i="1"/>
  <c r="S205" i="1"/>
  <c r="T204" i="1"/>
  <c r="S204" i="1"/>
  <c r="T203" i="1"/>
  <c r="S203" i="1"/>
  <c r="T202" i="1"/>
  <c r="S202" i="1"/>
  <c r="T201" i="1"/>
  <c r="S201" i="1"/>
  <c r="T200" i="1"/>
  <c r="S200" i="1"/>
  <c r="T199" i="1"/>
  <c r="S199" i="1"/>
  <c r="T198" i="1"/>
  <c r="S198" i="1"/>
  <c r="T197" i="1"/>
  <c r="S197" i="1"/>
  <c r="T196" i="1"/>
  <c r="S196" i="1"/>
  <c r="T195" i="1"/>
  <c r="S195" i="1"/>
  <c r="T194" i="1"/>
  <c r="S194" i="1"/>
  <c r="T193" i="1"/>
  <c r="S193" i="1"/>
  <c r="T192" i="1"/>
  <c r="S192" i="1"/>
  <c r="T191" i="1"/>
  <c r="S191" i="1"/>
  <c r="T190" i="1"/>
  <c r="S190" i="1"/>
  <c r="T189" i="1"/>
  <c r="S189" i="1"/>
  <c r="T188" i="1"/>
  <c r="S188" i="1"/>
  <c r="T187" i="1"/>
  <c r="S187" i="1"/>
  <c r="T186" i="1"/>
  <c r="S186" i="1"/>
  <c r="T185" i="1"/>
  <c r="S185" i="1"/>
  <c r="T184" i="1"/>
  <c r="S184" i="1"/>
  <c r="T183" i="1"/>
  <c r="S183" i="1"/>
  <c r="T182" i="1"/>
  <c r="S182" i="1"/>
  <c r="T181" i="1"/>
  <c r="S181" i="1"/>
  <c r="T180" i="1"/>
  <c r="S180" i="1"/>
  <c r="T179" i="1"/>
  <c r="S179" i="1"/>
  <c r="T178" i="1"/>
  <c r="S178" i="1"/>
  <c r="T177" i="1"/>
  <c r="S177" i="1"/>
  <c r="T176" i="1"/>
  <c r="S176" i="1"/>
  <c r="T175" i="1"/>
  <c r="S175" i="1"/>
  <c r="T174" i="1"/>
  <c r="S174" i="1"/>
  <c r="T173" i="1"/>
  <c r="S173" i="1"/>
  <c r="T172" i="1"/>
  <c r="S172" i="1"/>
  <c r="T171" i="1"/>
  <c r="S171" i="1"/>
  <c r="T170" i="1"/>
  <c r="S170" i="1"/>
  <c r="T169" i="1"/>
  <c r="S169" i="1"/>
  <c r="T168" i="1"/>
  <c r="S168" i="1"/>
  <c r="T167" i="1"/>
  <c r="S167" i="1"/>
  <c r="T166" i="1"/>
  <c r="S166" i="1"/>
  <c r="T165" i="1"/>
  <c r="S165" i="1"/>
  <c r="T164" i="1"/>
  <c r="S164" i="1"/>
  <c r="T163" i="1"/>
  <c r="S163" i="1"/>
  <c r="T162" i="1"/>
  <c r="S162" i="1"/>
  <c r="T161" i="1"/>
  <c r="S161" i="1"/>
  <c r="T160" i="1"/>
  <c r="S160" i="1"/>
  <c r="T159" i="1"/>
  <c r="S159" i="1"/>
  <c r="T158" i="1"/>
  <c r="S158" i="1"/>
  <c r="T157" i="1"/>
  <c r="S157" i="1"/>
  <c r="T156" i="1"/>
  <c r="S156" i="1"/>
  <c r="T155" i="1"/>
  <c r="S155" i="1"/>
  <c r="T154" i="1"/>
  <c r="S154" i="1"/>
  <c r="T153" i="1"/>
  <c r="S153" i="1"/>
  <c r="T152" i="1"/>
  <c r="S152" i="1"/>
  <c r="T151" i="1"/>
  <c r="S151" i="1"/>
  <c r="T150" i="1"/>
  <c r="S150" i="1"/>
  <c r="T149" i="1"/>
  <c r="S149" i="1"/>
  <c r="T148" i="1"/>
  <c r="S148" i="1"/>
  <c r="T147" i="1"/>
  <c r="S147" i="1"/>
  <c r="T146" i="1"/>
  <c r="S146" i="1"/>
  <c r="T145" i="1"/>
  <c r="S145" i="1"/>
  <c r="T144" i="1"/>
  <c r="S144" i="1"/>
  <c r="T143" i="1"/>
  <c r="S143" i="1"/>
  <c r="S142" i="1"/>
  <c r="T141" i="1"/>
  <c r="S141" i="1"/>
  <c r="T140" i="1"/>
  <c r="S140" i="1"/>
  <c r="S139" i="1"/>
  <c r="T138" i="1"/>
  <c r="S138" i="1"/>
  <c r="T137" i="1"/>
  <c r="S137" i="1"/>
  <c r="T136" i="1"/>
  <c r="S136" i="1"/>
  <c r="T135" i="1"/>
  <c r="S135" i="1"/>
  <c r="T134" i="1"/>
  <c r="S134" i="1"/>
  <c r="T133" i="1"/>
  <c r="S133" i="1"/>
  <c r="T132" i="1"/>
  <c r="S132" i="1"/>
  <c r="T131" i="1"/>
  <c r="S131" i="1"/>
  <c r="T130" i="1"/>
  <c r="S130" i="1"/>
  <c r="T129" i="1"/>
  <c r="S129" i="1"/>
  <c r="T128" i="1"/>
  <c r="S128" i="1"/>
  <c r="T127" i="1"/>
  <c r="S127" i="1"/>
  <c r="T126" i="1"/>
  <c r="S126" i="1"/>
  <c r="T125" i="1"/>
  <c r="S125" i="1"/>
  <c r="T124" i="1"/>
  <c r="S124" i="1"/>
  <c r="T123" i="1"/>
  <c r="S123" i="1"/>
  <c r="T122" i="1"/>
  <c r="S122" i="1"/>
  <c r="T121" i="1"/>
  <c r="S121" i="1"/>
  <c r="T120" i="1"/>
  <c r="S120" i="1"/>
  <c r="T119" i="1"/>
  <c r="S119" i="1"/>
  <c r="T118" i="1"/>
  <c r="S118" i="1"/>
  <c r="T117" i="1"/>
  <c r="S117" i="1"/>
  <c r="T116" i="1"/>
  <c r="S116" i="1"/>
  <c r="T115" i="1"/>
  <c r="S115" i="1"/>
  <c r="T114" i="1"/>
  <c r="S114" i="1"/>
  <c r="T113" i="1"/>
  <c r="S113" i="1"/>
  <c r="T112" i="1"/>
  <c r="S112" i="1"/>
  <c r="T111" i="1"/>
  <c r="S111" i="1"/>
  <c r="T110" i="1"/>
  <c r="S110" i="1"/>
  <c r="T109" i="1"/>
  <c r="S109" i="1"/>
  <c r="T108" i="1"/>
  <c r="S108" i="1"/>
  <c r="T107" i="1"/>
  <c r="S107" i="1"/>
  <c r="T106" i="1"/>
  <c r="S106" i="1"/>
  <c r="T105" i="1"/>
  <c r="S105" i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T97" i="1"/>
  <c r="S97" i="1"/>
  <c r="T96" i="1"/>
  <c r="S96" i="1"/>
  <c r="T95" i="1"/>
  <c r="S95" i="1"/>
  <c r="S94" i="1"/>
  <c r="T93" i="1"/>
  <c r="S93" i="1"/>
  <c r="T92" i="1"/>
  <c r="S92" i="1"/>
  <c r="T91" i="1"/>
  <c r="S91" i="1"/>
  <c r="T90" i="1"/>
  <c r="S90" i="1"/>
  <c r="T89" i="1"/>
  <c r="S89" i="1"/>
  <c r="S88" i="1"/>
  <c r="T87" i="1"/>
  <c r="S87" i="1"/>
  <c r="T86" i="1"/>
  <c r="S86" i="1"/>
  <c r="T85" i="1"/>
  <c r="S85" i="1"/>
  <c r="T84" i="1"/>
  <c r="S84" i="1"/>
  <c r="T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T74" i="1"/>
  <c r="S74" i="1"/>
  <c r="T73" i="1"/>
  <c r="S73" i="1"/>
  <c r="T72" i="1"/>
  <c r="S72" i="1"/>
  <c r="T71" i="1"/>
  <c r="S71" i="1"/>
  <c r="T70" i="1"/>
  <c r="S70" i="1"/>
  <c r="T69" i="1"/>
  <c r="S69" i="1"/>
  <c r="T68" i="1"/>
  <c r="S68" i="1"/>
  <c r="T67" i="1"/>
  <c r="S67" i="1"/>
  <c r="T66" i="1"/>
  <c r="S66" i="1"/>
  <c r="T65" i="1"/>
  <c r="S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T51" i="1"/>
  <c r="S51" i="1"/>
  <c r="T50" i="1"/>
  <c r="S50" i="1"/>
  <c r="T49" i="1"/>
  <c r="S49" i="1"/>
  <c r="R212" i="1"/>
  <c r="Q212" i="1"/>
  <c r="M212" i="1" s="1"/>
  <c r="I212" i="1" s="1"/>
  <c r="R211" i="1"/>
  <c r="Q211" i="1"/>
  <c r="M211" i="1" s="1"/>
  <c r="R210" i="1"/>
  <c r="Q210" i="1"/>
  <c r="M210" i="1" s="1"/>
  <c r="I210" i="1" s="1"/>
  <c r="R209" i="1"/>
  <c r="Q209" i="1"/>
  <c r="M209" i="1" s="1"/>
  <c r="R208" i="1"/>
  <c r="Q208" i="1"/>
  <c r="M208" i="1" s="1"/>
  <c r="I208" i="1" s="1"/>
  <c r="R207" i="1"/>
  <c r="Q207" i="1"/>
  <c r="M207" i="1" s="1"/>
  <c r="R206" i="1"/>
  <c r="Q206" i="1"/>
  <c r="M206" i="1" s="1"/>
  <c r="I206" i="1" s="1"/>
  <c r="R205" i="1"/>
  <c r="Q205" i="1"/>
  <c r="M205" i="1" s="1"/>
  <c r="R204" i="1"/>
  <c r="Q204" i="1"/>
  <c r="M204" i="1" s="1"/>
  <c r="I204" i="1" s="1"/>
  <c r="R203" i="1"/>
  <c r="Q203" i="1"/>
  <c r="M203" i="1" s="1"/>
  <c r="R202" i="1"/>
  <c r="Q202" i="1"/>
  <c r="M202" i="1" s="1"/>
  <c r="I202" i="1" s="1"/>
  <c r="R201" i="1"/>
  <c r="Q201" i="1"/>
  <c r="M201" i="1" s="1"/>
  <c r="R200" i="1"/>
  <c r="Q200" i="1"/>
  <c r="M200" i="1" s="1"/>
  <c r="I200" i="1" s="1"/>
  <c r="R199" i="1"/>
  <c r="Q199" i="1"/>
  <c r="M199" i="1" s="1"/>
  <c r="R198" i="1"/>
  <c r="Q198" i="1"/>
  <c r="M198" i="1" s="1"/>
  <c r="I198" i="1" s="1"/>
  <c r="R197" i="1"/>
  <c r="N197" i="1" s="1"/>
  <c r="J197" i="1" s="1"/>
  <c r="Q197" i="1"/>
  <c r="M197" i="1" s="1"/>
  <c r="R196" i="1"/>
  <c r="Q196" i="1"/>
  <c r="M196" i="1" s="1"/>
  <c r="I196" i="1" s="1"/>
  <c r="R195" i="1"/>
  <c r="Q195" i="1"/>
  <c r="M195" i="1" s="1"/>
  <c r="R194" i="1"/>
  <c r="Q194" i="1"/>
  <c r="M194" i="1" s="1"/>
  <c r="I194" i="1" s="1"/>
  <c r="R193" i="1"/>
  <c r="Q193" i="1"/>
  <c r="M193" i="1" s="1"/>
  <c r="R192" i="1"/>
  <c r="Q192" i="1"/>
  <c r="M192" i="1" s="1"/>
  <c r="I192" i="1" s="1"/>
  <c r="R191" i="1"/>
  <c r="Q191" i="1"/>
  <c r="M191" i="1" s="1"/>
  <c r="R190" i="1"/>
  <c r="Q190" i="1"/>
  <c r="M190" i="1" s="1"/>
  <c r="I190" i="1" s="1"/>
  <c r="R189" i="1"/>
  <c r="Q189" i="1"/>
  <c r="R188" i="1"/>
  <c r="Q188" i="1"/>
  <c r="R187" i="1"/>
  <c r="Q187" i="1"/>
  <c r="R186" i="1"/>
  <c r="Q186" i="1"/>
  <c r="R185" i="1"/>
  <c r="Q185" i="1"/>
  <c r="R184" i="1"/>
  <c r="Q184" i="1"/>
  <c r="M184" i="1" s="1"/>
  <c r="I184" i="1" s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Q142" i="1"/>
  <c r="R141" i="1"/>
  <c r="Q141" i="1"/>
  <c r="R140" i="1"/>
  <c r="Q140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Q94" i="1"/>
  <c r="R93" i="1"/>
  <c r="Q93" i="1"/>
  <c r="R92" i="1"/>
  <c r="Q92" i="1"/>
  <c r="R91" i="1"/>
  <c r="Q91" i="1"/>
  <c r="R90" i="1"/>
  <c r="Q90" i="1"/>
  <c r="R89" i="1"/>
  <c r="Q89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N52" i="1" s="1"/>
  <c r="R51" i="1"/>
  <c r="Q51" i="1"/>
  <c r="R50" i="1"/>
  <c r="Q50" i="1"/>
  <c r="R49" i="1"/>
  <c r="Q49" i="1"/>
  <c r="K227" i="1"/>
  <c r="K226" i="1"/>
  <c r="K203" i="1"/>
  <c r="K201" i="1"/>
  <c r="K199" i="1"/>
  <c r="K197" i="1"/>
  <c r="J195" i="1"/>
  <c r="J193" i="1"/>
  <c r="J191" i="1"/>
  <c r="J189" i="1"/>
  <c r="J187" i="1"/>
  <c r="J185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0" i="1"/>
  <c r="P208" i="1"/>
  <c r="P206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1" i="1"/>
  <c r="P140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3" i="1"/>
  <c r="P92" i="1"/>
  <c r="P91" i="1"/>
  <c r="P90" i="1"/>
  <c r="P89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D226" i="1" l="1"/>
  <c r="O266" i="1" l="1"/>
  <c r="N266" i="1"/>
  <c r="O244" i="1"/>
  <c r="O245" i="1"/>
  <c r="O246" i="1"/>
  <c r="O247" i="1"/>
  <c r="O248" i="1"/>
  <c r="N244" i="1"/>
  <c r="N245" i="1"/>
  <c r="N246" i="1"/>
  <c r="N247" i="1"/>
  <c r="N2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7" i="1"/>
  <c r="O78" i="1"/>
  <c r="O81" i="1"/>
  <c r="O82" i="1"/>
  <c r="O83" i="1"/>
  <c r="O84" i="1"/>
  <c r="O85" i="1"/>
  <c r="O86" i="1"/>
  <c r="O87" i="1"/>
  <c r="O89" i="1"/>
  <c r="O90" i="1"/>
  <c r="O91" i="1"/>
  <c r="O92" i="1"/>
  <c r="O93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40" i="1"/>
  <c r="O141" i="1"/>
  <c r="O143" i="1"/>
  <c r="O144" i="1"/>
  <c r="O145" i="1"/>
  <c r="O146" i="1"/>
  <c r="O147" i="1"/>
  <c r="O148" i="1"/>
  <c r="O149" i="1"/>
  <c r="O150" i="1"/>
  <c r="O151" i="1"/>
  <c r="O152" i="1"/>
  <c r="O153" i="1"/>
  <c r="N49" i="1"/>
  <c r="N50" i="1"/>
  <c r="N51" i="1"/>
  <c r="N57" i="1"/>
  <c r="N58" i="1"/>
  <c r="N61" i="1"/>
  <c r="N62" i="1"/>
  <c r="N63" i="1"/>
  <c r="N64" i="1"/>
  <c r="N67" i="1"/>
  <c r="N68" i="1"/>
  <c r="N69" i="1"/>
  <c r="N70" i="1"/>
  <c r="N71" i="1"/>
  <c r="N72" i="1"/>
  <c r="N73" i="1"/>
  <c r="N74" i="1"/>
  <c r="N75" i="1"/>
  <c r="N76" i="1"/>
  <c r="N79" i="1"/>
  <c r="N80" i="1"/>
  <c r="N83" i="1"/>
  <c r="N84" i="1"/>
  <c r="N85" i="1"/>
  <c r="N86" i="1"/>
  <c r="N87" i="1"/>
  <c r="N89" i="1"/>
  <c r="N90" i="1"/>
  <c r="N91" i="1"/>
  <c r="N92" i="1"/>
  <c r="N93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40" i="1"/>
  <c r="N141" i="1"/>
  <c r="N143" i="1"/>
  <c r="N144" i="1"/>
  <c r="N145" i="1"/>
  <c r="N146" i="1"/>
  <c r="N147" i="1"/>
  <c r="N148" i="1"/>
  <c r="N149" i="1"/>
  <c r="N150" i="1"/>
  <c r="N151" i="1"/>
  <c r="N152" i="1"/>
  <c r="N153" i="1"/>
  <c r="O25" i="1"/>
  <c r="O26" i="1"/>
  <c r="O29" i="1"/>
  <c r="O31" i="1"/>
  <c r="O37" i="1"/>
  <c r="O38" i="1"/>
  <c r="O40" i="1"/>
  <c r="O41" i="1"/>
  <c r="O42" i="1"/>
  <c r="O45" i="1"/>
  <c r="N25" i="1"/>
  <c r="N26" i="1"/>
  <c r="N29" i="1"/>
  <c r="N31" i="1"/>
  <c r="N37" i="1"/>
  <c r="N38" i="1"/>
  <c r="N40" i="1"/>
  <c r="N41" i="1"/>
  <c r="N42" i="1"/>
  <c r="N45" i="1"/>
  <c r="E224" i="1" l="1"/>
  <c r="E222" i="1"/>
  <c r="E220" i="1"/>
  <c r="E218" i="1"/>
  <c r="E216" i="1"/>
  <c r="E214" i="1"/>
  <c r="E212" i="1"/>
  <c r="E210" i="1"/>
  <c r="E208" i="1"/>
  <c r="E206" i="1"/>
  <c r="E204" i="1"/>
  <c r="E202" i="1"/>
  <c r="E200" i="1"/>
  <c r="E198" i="1"/>
  <c r="E196" i="1"/>
  <c r="E194" i="1"/>
  <c r="E192" i="1"/>
  <c r="E190" i="1"/>
  <c r="E188" i="1"/>
  <c r="E186" i="1"/>
  <c r="E184" i="1"/>
  <c r="D224" i="1" l="1"/>
  <c r="D222" i="1"/>
  <c r="D220" i="1"/>
  <c r="D218" i="1"/>
  <c r="D216" i="1"/>
  <c r="D214" i="1"/>
  <c r="D212" i="1"/>
  <c r="D210" i="1"/>
  <c r="D208" i="1"/>
  <c r="D206" i="1"/>
  <c r="D204" i="1"/>
  <c r="D202" i="1"/>
  <c r="D200" i="1"/>
  <c r="D198" i="1"/>
  <c r="D196" i="1"/>
  <c r="D194" i="1"/>
  <c r="D192" i="1"/>
  <c r="D190" i="1"/>
  <c r="D188" i="1"/>
  <c r="D186" i="1"/>
  <c r="D184" i="1"/>
  <c r="M158" i="1" l="1"/>
  <c r="M159" i="1"/>
  <c r="M160" i="1"/>
  <c r="M161" i="1"/>
  <c r="M154" i="1"/>
  <c r="M155" i="1"/>
  <c r="J174" i="1" l="1"/>
  <c r="J175" i="1"/>
  <c r="J176" i="1"/>
  <c r="J177" i="1"/>
  <c r="J178" i="1"/>
  <c r="J179" i="1"/>
  <c r="J180" i="1"/>
  <c r="J181" i="1"/>
  <c r="J182" i="1"/>
  <c r="J183" i="1"/>
  <c r="M162" i="1" l="1"/>
  <c r="M163" i="1"/>
  <c r="M164" i="1"/>
  <c r="M166" i="1"/>
  <c r="M167" i="1"/>
  <c r="M168" i="1"/>
  <c r="D182" i="1" l="1"/>
  <c r="D180" i="1"/>
  <c r="D178" i="1"/>
  <c r="D176" i="1"/>
  <c r="D174" i="1"/>
  <c r="E172" i="1"/>
  <c r="E170" i="1"/>
  <c r="D172" i="1"/>
  <c r="D170" i="1"/>
  <c r="G162" i="1" l="1"/>
  <c r="G164" i="1" s="1"/>
  <c r="G163" i="1"/>
  <c r="G165" i="1" s="1"/>
  <c r="E162" i="1"/>
  <c r="E164" i="1"/>
  <c r="E166" i="1"/>
  <c r="E168" i="1"/>
  <c r="D162" i="1"/>
  <c r="D164" i="1"/>
  <c r="D166" i="1"/>
  <c r="D168" i="1"/>
  <c r="G166" i="1" l="1"/>
  <c r="G194" i="1"/>
  <c r="G167" i="1"/>
  <c r="G195" i="1"/>
  <c r="G169" i="1" l="1"/>
  <c r="G197" i="1"/>
  <c r="G168" i="1"/>
  <c r="G196" i="1"/>
  <c r="G170" i="1" l="1"/>
  <c r="G171" i="1"/>
  <c r="G173" i="1" l="1"/>
  <c r="G175" i="1" s="1"/>
  <c r="G185" i="1" s="1"/>
  <c r="G193" i="1" s="1"/>
  <c r="G203" i="1" s="1"/>
  <c r="G172" i="1"/>
  <c r="G174" i="1" s="1"/>
  <c r="G184" i="1" s="1"/>
  <c r="G192" i="1" s="1"/>
  <c r="G202" i="1" s="1"/>
  <c r="G212" i="1" l="1"/>
  <c r="G222" i="1" s="1"/>
  <c r="G208" i="1"/>
  <c r="G210" i="1"/>
  <c r="G206" i="1"/>
  <c r="G216" i="1" s="1"/>
  <c r="G226" i="1" s="1"/>
  <c r="G232" i="1" s="1"/>
  <c r="G240" i="1" s="1"/>
  <c r="G204" i="1"/>
  <c r="G214" i="1" s="1"/>
  <c r="G224" i="1" s="1"/>
  <c r="G230" i="1" s="1"/>
  <c r="G213" i="1"/>
  <c r="G223" i="1" s="1"/>
  <c r="G211" i="1"/>
  <c r="G209" i="1"/>
  <c r="G207" i="1"/>
  <c r="G217" i="1" s="1"/>
  <c r="G227" i="1" s="1"/>
  <c r="G233" i="1" s="1"/>
  <c r="G241" i="1" s="1"/>
  <c r="G205" i="1"/>
  <c r="G215" i="1" s="1"/>
  <c r="G225" i="1" s="1"/>
  <c r="G231" i="1" s="1"/>
  <c r="G200" i="1"/>
  <c r="G220" i="1" s="1"/>
  <c r="G228" i="1" s="1"/>
  <c r="G198" i="1"/>
  <c r="G218" i="1" s="1"/>
  <c r="G201" i="1"/>
  <c r="G221" i="1" s="1"/>
  <c r="G229" i="1" s="1"/>
  <c r="G199" i="1"/>
  <c r="G219" i="1" s="1"/>
  <c r="O252" i="1"/>
  <c r="O256" i="1"/>
  <c r="O258" i="1"/>
  <c r="O260" i="1"/>
  <c r="O262" i="1"/>
  <c r="O264" i="1"/>
  <c r="N251" i="1"/>
  <c r="N255" i="1"/>
  <c r="N261" i="1"/>
  <c r="O251" i="1"/>
  <c r="O253" i="1"/>
  <c r="O255" i="1"/>
  <c r="O257" i="1"/>
  <c r="O259" i="1"/>
  <c r="O261" i="1"/>
  <c r="O263" i="1"/>
  <c r="O265" i="1"/>
  <c r="N250" i="1"/>
  <c r="N252" i="1"/>
  <c r="N254" i="1"/>
  <c r="N256" i="1"/>
  <c r="N258" i="1"/>
  <c r="N260" i="1"/>
  <c r="N262" i="1"/>
  <c r="N264" i="1"/>
  <c r="O254" i="1"/>
  <c r="N253" i="1"/>
  <c r="N257" i="1"/>
  <c r="N259" i="1"/>
  <c r="N263" i="1"/>
  <c r="N265" i="1"/>
  <c r="J262" i="1"/>
  <c r="I264" i="1"/>
  <c r="I262" i="1"/>
  <c r="M264" i="1"/>
  <c r="M262" i="1"/>
  <c r="L264" i="1"/>
  <c r="L262" i="1"/>
  <c r="J264" i="1"/>
  <c r="L265" i="1" s="1"/>
  <c r="O250" i="1"/>
  <c r="N180" i="1"/>
  <c r="J171" i="1"/>
  <c r="J173" i="1"/>
  <c r="J170" i="1"/>
  <c r="J172" i="1"/>
  <c r="N208" i="1"/>
  <c r="J208" i="1" s="1"/>
  <c r="N198" i="1"/>
  <c r="J198" i="1" s="1"/>
  <c r="N183" i="1"/>
  <c r="N168" i="1"/>
  <c r="N156" i="1"/>
  <c r="N217" i="1"/>
  <c r="J217" i="1" s="1"/>
  <c r="N207" i="1"/>
  <c r="J207" i="1" s="1"/>
  <c r="N211" i="1"/>
  <c r="J211" i="1" s="1"/>
  <c r="N155" i="1"/>
  <c r="N220" i="1"/>
  <c r="J220" i="1" s="1"/>
  <c r="N165" i="1"/>
  <c r="N199" i="1"/>
  <c r="J199" i="1" s="1"/>
  <c r="N192" i="1"/>
  <c r="J192" i="1" s="1"/>
  <c r="N175" i="1"/>
  <c r="N162" i="1"/>
  <c r="N223" i="1"/>
  <c r="J223" i="1" s="1"/>
  <c r="N170" i="1"/>
  <c r="N200" i="1"/>
  <c r="J200" i="1" s="1"/>
  <c r="N171" i="1"/>
  <c r="N172" i="1"/>
  <c r="N173" i="1"/>
  <c r="N221" i="1"/>
  <c r="J221" i="1" s="1"/>
  <c r="N178" i="1"/>
  <c r="N190" i="1"/>
  <c r="J190" i="1" s="1"/>
  <c r="N201" i="1"/>
  <c r="J201" i="1" s="1"/>
  <c r="N177" i="1"/>
  <c r="N196" i="1"/>
  <c r="J196" i="1" s="1"/>
  <c r="N218" i="1"/>
  <c r="J218" i="1" s="1"/>
  <c r="N209" i="1"/>
  <c r="J209" i="1" s="1"/>
  <c r="N166" i="1"/>
  <c r="N203" i="1"/>
  <c r="J203" i="1" s="1"/>
  <c r="N161" i="1"/>
  <c r="N167" i="1"/>
  <c r="N216" i="1"/>
  <c r="J216" i="1" s="1"/>
  <c r="N169" i="1"/>
  <c r="N182" i="1"/>
  <c r="N215" i="1"/>
  <c r="J215" i="1" s="1"/>
  <c r="N224" i="1"/>
  <c r="J224" i="1" s="1"/>
  <c r="N219" i="1"/>
  <c r="J219" i="1" s="1"/>
  <c r="N157" i="1"/>
  <c r="O180" i="1"/>
  <c r="N160" i="1"/>
  <c r="N210" i="1"/>
  <c r="J210" i="1" s="1"/>
  <c r="N206" i="1"/>
  <c r="J206" i="1" s="1"/>
  <c r="N181" i="1"/>
  <c r="N204" i="1"/>
  <c r="J204" i="1" s="1"/>
  <c r="N158" i="1"/>
  <c r="N205" i="1"/>
  <c r="J205" i="1" s="1"/>
  <c r="N174" i="1"/>
  <c r="N154" i="1"/>
  <c r="N194" i="1"/>
  <c r="J194" i="1" s="1"/>
  <c r="N212" i="1"/>
  <c r="J212" i="1" s="1"/>
  <c r="N163" i="1"/>
  <c r="O209" i="1"/>
  <c r="K209" i="1" s="1"/>
  <c r="N202" i="1"/>
  <c r="J202" i="1" s="1"/>
  <c r="N214" i="1"/>
  <c r="J214" i="1" s="1"/>
  <c r="N179" i="1"/>
  <c r="N164" i="1"/>
  <c r="N176" i="1"/>
  <c r="N222" i="1"/>
  <c r="J222" i="1" s="1"/>
  <c r="N186" i="1"/>
  <c r="J186" i="1" s="1"/>
  <c r="O215" i="1"/>
  <c r="K215" i="1" s="1"/>
  <c r="O187" i="1"/>
  <c r="K187" i="1" s="1"/>
  <c r="O218" i="1"/>
  <c r="K218" i="1" s="1"/>
  <c r="O220" i="1"/>
  <c r="K220" i="1" s="1"/>
  <c r="O221" i="1"/>
  <c r="K221" i="1" s="1"/>
  <c r="N188" i="1"/>
  <c r="J188" i="1" s="1"/>
  <c r="N225" i="1"/>
  <c r="J225" i="1" s="1"/>
  <c r="N159" i="1"/>
  <c r="O219" i="1"/>
  <c r="K219" i="1" s="1"/>
  <c r="O190" i="1"/>
  <c r="K190" i="1" s="1"/>
  <c r="O196" i="1"/>
  <c r="K196" i="1" s="1"/>
  <c r="O217" i="1"/>
  <c r="K217" i="1" s="1"/>
  <c r="O216" i="1"/>
  <c r="K216" i="1" s="1"/>
  <c r="O186" i="1"/>
  <c r="K186" i="1" s="1"/>
  <c r="N184" i="1"/>
  <c r="J184" i="1" s="1"/>
  <c r="O191" i="1"/>
  <c r="K191" i="1" s="1"/>
  <c r="O188" i="1"/>
  <c r="K188" i="1" s="1"/>
  <c r="O205" i="1"/>
  <c r="K205" i="1" s="1"/>
  <c r="O210" i="1"/>
  <c r="K210" i="1" s="1"/>
  <c r="O211" i="1"/>
  <c r="K211" i="1" s="1"/>
  <c r="N213" i="1"/>
  <c r="J213" i="1" s="1"/>
  <c r="O214" i="1"/>
  <c r="K214" i="1" s="1"/>
  <c r="O194" i="1"/>
  <c r="K194" i="1" s="1"/>
  <c r="O193" i="1"/>
  <c r="K193" i="1" s="1"/>
  <c r="O195" i="1"/>
  <c r="K195" i="1" s="1"/>
  <c r="O206" i="1"/>
  <c r="K206" i="1" s="1"/>
  <c r="O158" i="1"/>
  <c r="O169" i="1"/>
  <c r="O202" i="1"/>
  <c r="K202" i="1" s="1"/>
  <c r="O222" i="1"/>
  <c r="K222" i="1" s="1"/>
  <c r="O207" i="1"/>
  <c r="K207" i="1" s="1"/>
  <c r="O224" i="1"/>
  <c r="K224" i="1" s="1"/>
  <c r="O223" i="1"/>
  <c r="K223" i="1" s="1"/>
  <c r="O155" i="1"/>
  <c r="O213" i="1"/>
  <c r="K213" i="1" s="1"/>
  <c r="O208" i="1"/>
  <c r="K208" i="1" s="1"/>
  <c r="O185" i="1"/>
  <c r="K185" i="1" s="1"/>
  <c r="O184" i="1"/>
  <c r="K184" i="1" s="1"/>
  <c r="O157" i="1"/>
  <c r="O159" i="1"/>
  <c r="O168" i="1"/>
  <c r="O198" i="1"/>
  <c r="K198" i="1" s="1"/>
  <c r="O189" i="1"/>
  <c r="K189" i="1" s="1"/>
  <c r="O204" i="1"/>
  <c r="K204" i="1" s="1"/>
  <c r="O225" i="1"/>
  <c r="K225" i="1" s="1"/>
  <c r="O175" i="1"/>
  <c r="O181" i="1"/>
  <c r="O192" i="1"/>
  <c r="K192" i="1" s="1"/>
  <c r="O212" i="1"/>
  <c r="K212" i="1" s="1"/>
  <c r="O165" i="1"/>
  <c r="O161" i="1"/>
  <c r="O200" i="1"/>
  <c r="K200" i="1" s="1"/>
  <c r="O173" i="1"/>
  <c r="O167" i="1"/>
  <c r="O183" i="1"/>
  <c r="O172" i="1"/>
  <c r="O170" i="1"/>
  <c r="O154" i="1"/>
  <c r="O160" i="1"/>
  <c r="O163" i="1"/>
  <c r="O182" i="1"/>
  <c r="O171" i="1"/>
  <c r="O177" i="1"/>
  <c r="O166" i="1"/>
  <c r="O178" i="1"/>
  <c r="O176" i="1"/>
  <c r="O179" i="1"/>
  <c r="O162" i="1"/>
  <c r="O156" i="1"/>
  <c r="O164" i="1"/>
  <c r="O174" i="1"/>
  <c r="G237" i="1" l="1"/>
  <c r="G235" i="1"/>
  <c r="G236" i="1"/>
  <c r="G234" i="1"/>
  <c r="J265" i="1"/>
</calcChain>
</file>

<file path=xl/sharedStrings.xml><?xml version="1.0" encoding="utf-8"?>
<sst xmlns="http://schemas.openxmlformats.org/spreadsheetml/2006/main" count="569" uniqueCount="260">
  <si>
    <t>№ п/п</t>
  </si>
  <si>
    <t>Программные мероприятия</t>
  </si>
  <si>
    <t>Ожидаемый результат</t>
  </si>
  <si>
    <t>Ответственный исполнитель</t>
  </si>
  <si>
    <t>Источник финансирования</t>
  </si>
  <si>
    <t>Объемы финансирования, тыс. руб.</t>
  </si>
  <si>
    <t>Всего</t>
  </si>
  <si>
    <t>В том числе по годам</t>
  </si>
  <si>
    <t>Задача 1. Формирование правовой культуры населения в сфере дорожного движения</t>
  </si>
  <si>
    <t>Получатель средств (исполнитель) – отдел образования администрации Красносельского муниципального района, отдел культуры, туризма, спорта и молодежи администрации Красносельского муниципального района</t>
  </si>
  <si>
    <t>1.1.</t>
  </si>
  <si>
    <t>Издание и приобретение научно- методических материалов, программ, печатных учебных пособий, стендов, изготовление баннеров, макетов, табличек и обеспечение ими образовательные учреждения</t>
  </si>
  <si>
    <t>Формирование у детей навыков безопасного поведения на дорогах</t>
  </si>
  <si>
    <t>Отдел образования администрации Красносельского муниципального района, ОГИБДД ОМВД России по Красносельскому району</t>
  </si>
  <si>
    <t>Бюджет Красносельского муниципального района</t>
  </si>
  <si>
    <t>Приобретение световозвращающих приспособлений и распространение их в рамках профилактических мероприятий, направленных на снижение дорожно-транспортного травматизма</t>
  </si>
  <si>
    <t>1.3.</t>
  </si>
  <si>
    <t>Корректировка Паспортов дорожной безопасности (ПДБ) образовательных организаций (схем безопасного пути), в соответствии с современными требованиями</t>
  </si>
  <si>
    <t>1.4.</t>
  </si>
  <si>
    <t>Реализация мероприятий социальных кампаний, проектов, акций среди детей и молодежи по профилактике детского дорожного травматизма</t>
  </si>
  <si>
    <t>Повышение защищенности детей при их участии в дорожном движении, сокращение детского дорожно-транспортного травматизма</t>
  </si>
  <si>
    <t>1.5.</t>
  </si>
  <si>
    <t>Организация и проведение мероприятий по безопасности дорожного движения в организациях отдыха и их оздоровления</t>
  </si>
  <si>
    <t>Формирование у несовершеннолетних ответственности за сохранение жизнт и здоровья при участии в дорожном движении</t>
  </si>
  <si>
    <t>1.6.</t>
  </si>
  <si>
    <t>Формирование системы вовлечения детей в деятельность отрядов юных инспекторов движения (ЮИД), совершенствование подготовки в сфере БДД, разработка системы поощрения активистов.</t>
  </si>
  <si>
    <t>Организация участия команды в региональном слете отрядов ЮИД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</si>
  <si>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</t>
  </si>
  <si>
    <t>Совершенствование процесса обучения детей навыкам безопасного участия в дорожном движении с целью снижения уровня детской дорожной аварийности</t>
  </si>
  <si>
    <t>1.7.</t>
  </si>
  <si>
    <t>Организация  целенаправленной работы по повышению уровня подготовки педагогов образовательных организаций всех типов по вопросам обучения несовершеннолетних безопасному поведению на дороге</t>
  </si>
  <si>
    <t>Повышение квалификации педагогов образовательных организаций</t>
  </si>
  <si>
    <t>1.8.</t>
  </si>
  <si>
    <t>Организация системной работы с родителями по обеспечению безопасности детей при участии в дорожном движении. Создание тематических памяток, буклетов, видеороликов и т.п.</t>
  </si>
  <si>
    <t>Повышение уровня просвещенности родителей по вопросам использования детских удерживающих устройств, светоотражающих элементов, планирования безопасных пешеходных маршрутов, правил (особенностей) передвижения детей на велосипедах, самокатах, гироскутерах и других современных средств передвижения</t>
  </si>
  <si>
    <t>1.9.</t>
  </si>
  <si>
    <t>Формирование системы вовлечения родительской общественности в мероприятия по воспитанию у детей культуры поведения на дороге, контролю за соблюдением правил дорожного движения при следовании по маршруту «дом – образовательная организация- дом» и использованием светоотражающих элементов, обеспечению безопасности перевозок несовершеннолетних в салоне автомобиля.</t>
  </si>
  <si>
    <t>Организация системной работы с родителями по контролю за соблюдением правил дорожного движения при участии детей в дорожном движении</t>
  </si>
  <si>
    <t>1.10.</t>
  </si>
  <si>
    <t>Оформление тематических стендов по ПДД</t>
  </si>
  <si>
    <t>отдел культуры, туризма, спорта и молодежи администрации Красносельского муниципального района, ОГИБДД ОМВД России по Красносельскому району</t>
  </si>
  <si>
    <t>1.11.</t>
  </si>
  <si>
    <t>Приобретение технических средств обучения, наглядных учебных пособий и методических материалов для организаций, осуществляющих обучение детей, работу по профилактике детского дорожно-транспортного травматизма</t>
  </si>
  <si>
    <t>Осуществление учебно-методического и материально-технического обеспечения процесса обучения детей основам безопасного поведения на дорогах</t>
  </si>
  <si>
    <t>1.12.</t>
  </si>
  <si>
    <t>Организация и проведение акций, направленных на повышение уровня знаний по ПДД совместно  с добровольческим отрядом «Формула успеха»:</t>
  </si>
  <si>
    <t>-«Мой безопасный маршрут»</t>
  </si>
  <si>
    <t>«Водитель, внимание, тормози заранее»</t>
  </si>
  <si>
    <t>-«Правила для велосипедистов»</t>
  </si>
  <si>
    <t>-«Письмо водителю»</t>
  </si>
  <si>
    <t>-«Безопасное лето»</t>
  </si>
  <si>
    <t>1.13.</t>
  </si>
  <si>
    <t>1.14.</t>
  </si>
  <si>
    <t>Профилактические беседы под руководством сотрудников учреждения</t>
  </si>
  <si>
    <t>1.15.</t>
  </si>
  <si>
    <t>Профилактические беседы с приглашением сотрудников правоохранительных структур</t>
  </si>
  <si>
    <t>1.16.</t>
  </si>
  <si>
    <t>Изготовление наглядной продукции (листовки, брелоки, значки, отражатели)</t>
  </si>
  <si>
    <t>1.17.</t>
  </si>
  <si>
    <t>Оформление информационных стендов</t>
  </si>
  <si>
    <t>1.18.</t>
  </si>
  <si>
    <t>Посещение подразделений ГИБДД</t>
  </si>
  <si>
    <t>Всего по задаче 1</t>
  </si>
  <si>
    <t>Задача 2. Ликвидация и профилактика возникновения опасных участков улично-дорожной сети</t>
  </si>
  <si>
    <t>Текущий ремонт автодороги Исаковское-Кузьмино Красносельского муниципального района Костромской области</t>
  </si>
  <si>
    <t>Приведение автодороги в нормативное состояние</t>
  </si>
  <si>
    <t>МБУ «Ремстройсервис»</t>
  </si>
  <si>
    <t>Бюджет Костромской области</t>
  </si>
  <si>
    <t>1.2.</t>
  </si>
  <si>
    <t>Текущий ремонт автодороги Прискоково-Захарово- Красносельского муниципального района Костромской области</t>
  </si>
  <si>
    <t>Текущий ремонт автодороги Косевское-Мишнево Красносельского муниципального района Костромской области</t>
  </si>
  <si>
    <t>Текущий ремонт автодороги Подъезд к н.п Алеево Красносельского муниципального района Костромской области</t>
  </si>
  <si>
    <t>Текущий ремонт автодороги Красное-Светочева Гора-Высоково (Подъезд к Давыдково) Красносельского муниципального района Костромской области</t>
  </si>
  <si>
    <t>Текущий ремонт автодороги Ченцы-Подсосенье Красносельского муниципального района Костромской области</t>
  </si>
  <si>
    <t>Текущий ремонт автодороги Федорково-Григорово Красносельского муниципального района Костромской области</t>
  </si>
  <si>
    <t>Текущий ремонт автодороги Высоково-Отрада Красносельского муниципального района Костромской области</t>
  </si>
  <si>
    <t>Текущий ремонт автодороги Синцово-Борисовка Красносельского муниципального района Костромской области</t>
  </si>
  <si>
    <t>Текущий ремонт автодороги Подъезд к н.п.Худынское Красносельского муниципального района Костромской области</t>
  </si>
  <si>
    <t>Текущий ремонт автодороги Подъезд к н.п. Голенево Красносельского муниципального района Костромской области</t>
  </si>
  <si>
    <t>Текущий ремонт автодороги Подъезд к н.п.Шаблыкино Красносельского муниципального района Костромской области</t>
  </si>
  <si>
    <t>Текущий ремонт автодороги «Степурино- Трубинка» Красносельского муниципального района Костромской области</t>
  </si>
  <si>
    <t>Текущий ремонт автодороги Федорково-Бурцево Красносельского муниципального района Костромской области</t>
  </si>
  <si>
    <t>Текущий ремонт автодороги Подъезд к н.п.Погост Красносельского муниципального района Костромской области</t>
  </si>
  <si>
    <t>Текущий ремонт автодороги Тарасовка-Афанасово-Новинки (участок Веселово-Афанасово) Красносельского муниципального района Костромской области</t>
  </si>
  <si>
    <t>Текущий ремонт автодороги Подъезд к н.п.Гореславка Красносельского муниципального района Костромской области</t>
  </si>
  <si>
    <t>Текущий  ремонт автодороги «Гридино – Першутино» Красносельского муниципального района Костромской области</t>
  </si>
  <si>
    <t>Приведение дороги в нормативное состояние</t>
  </si>
  <si>
    <t>1.19.</t>
  </si>
  <si>
    <t>Текущий  ремонт автодороги Подъезд к н.п. Асташево Красносельского муниципального района Костромской области</t>
  </si>
  <si>
    <t>Содержание автомобильных дорог в Гридинском с.п.</t>
  </si>
  <si>
    <t>Содержание автомобильных дорог в Боровиковском с.п.</t>
  </si>
  <si>
    <t>Содержание автомобильных дорог в Сидоровском с.п.</t>
  </si>
  <si>
    <t>Содержание автомобильных дорог вне границ населенных пунктов</t>
  </si>
  <si>
    <t>Текущий  ремонт автодороги Подъезд к н.п. Строково</t>
  </si>
  <si>
    <t>Текущий ремонт автодороги Подъезд к н.п. Худынское</t>
  </si>
  <si>
    <t>Текущий ремонт автодороги Красное-Св.Гора-Высоково</t>
  </si>
  <si>
    <t>Текущий ремонт автодороги Степурино-Трубинка</t>
  </si>
  <si>
    <t>Текущий ремонт автодороги Высоково-Отрада</t>
  </si>
  <si>
    <t>Текущий ремонт автодороги Федорково-Сыданиха</t>
  </si>
  <si>
    <t>Текущий ремонт автодороги Подъезд к т/б «Волжский прибой»</t>
  </si>
  <si>
    <t>Текущий ремонт автодороги Шолохово-Ворсино</t>
  </si>
  <si>
    <t>Текущий ремонт автодороги Гущино-Бобырыщино-Берсеменово (участок Гущино-Бобырщино)</t>
  </si>
  <si>
    <t>Текущий ремонт автодороги Подъезд к н.п.Кузнецово</t>
  </si>
  <si>
    <t>Текущий ремонт автодороги Прискоково-Захарово (2 участок)</t>
  </si>
  <si>
    <t>Текущий ремонт автодороги "Подъезд к Головленково» Красносельского района Костромской области</t>
  </si>
  <si>
    <t>Текущий  ремонт автодороги Прискоково-Сухара-Черемискино</t>
  </si>
  <si>
    <t>Ремонт сопряжения на мосту автодорога «Подъезд к Льнозаводу»</t>
  </si>
  <si>
    <t>Красносельский муниципальный район, н.п. Ивановскоеул.Луговая</t>
  </si>
  <si>
    <t>Текущий ремонт автодороги "Подъезд к н.п. Федорково-Григорово» (участок Федорково-Григорово) Красносельского района Костромской области</t>
  </si>
  <si>
    <t>Текущий ремонт автодороги "Синцово-Борисовка» (участок подъезд к Княжево) Красносельского района Костромской области</t>
  </si>
  <si>
    <t>Текущий ремонт автодороги "Прискоково – Сухара-Черемискино" (участок Прискоково- Сухара) Красносельского района Костромской области</t>
  </si>
  <si>
    <t>Текущий ремонт автодороги "Подъезд к Новосельское» Красносельского района Костромской области</t>
  </si>
  <si>
    <t>Текущий ремонт автодороги "Федорково-Бурцево» Красносельского района Костромской области</t>
  </si>
  <si>
    <t>Текущий ремонт автодороги "Подъезд к Елкотово» Красносельского района Костромской области</t>
  </si>
  <si>
    <t>Текущий ремонт автодороги "Косевское-Мишнево» Красносельского района Костромской области</t>
  </si>
  <si>
    <t>Текущий ремонт автодороги "Исаковское-Кузьмино» Красносельского района Костромской области</t>
  </si>
  <si>
    <t>Администрация Сидоровского сельского поселения</t>
  </si>
  <si>
    <t>Бюджет Сидоровского сельского поселения</t>
  </si>
  <si>
    <t>Администрация Чапаевского сельского поселения</t>
  </si>
  <si>
    <t>Бюджет Чапаевского сельского поселения</t>
  </si>
  <si>
    <t>Ремонт дороги ул. Калинина (от ул. Ленина до ул. К.. Либкнехта) п. Красное-на-Волге</t>
  </si>
  <si>
    <t>Администрация пгт .Красное-на-Волге</t>
  </si>
  <si>
    <t>Бюджет  пгт. Красное-на-Волге</t>
  </si>
  <si>
    <t>Выполнение работ по строительству сетей наружного освещения Красносельского района дорога до д. Новосельское 1 очередь</t>
  </si>
  <si>
    <t>Выполнение работ по строительству сетей наружного освещения Красносельского района дорога до д. Новосельское 2 очередь</t>
  </si>
  <si>
    <t>Выполнение работ по строительству сетей наружного освещения Красносельского района дорога до д. Лякино</t>
  </si>
  <si>
    <t>Выполнение работ по строительству сетей наружного освещения Красносельского района дорога до д. Косевское</t>
  </si>
  <si>
    <t>Выполнение работ по строительству сетей наружного освещения Красносельского района дорога до д. Мишнево</t>
  </si>
  <si>
    <t>Всего по задаче 2</t>
  </si>
  <si>
    <t>Итого по программе</t>
  </si>
  <si>
    <t>Текущий ремонт</t>
  </si>
  <si>
    <t>Содержание автомобильных дорог</t>
  </si>
  <si>
    <t>Прочие мероприятия</t>
  </si>
  <si>
    <t>1,1</t>
  </si>
  <si>
    <t>1,2</t>
  </si>
  <si>
    <t>1,4</t>
  </si>
  <si>
    <t>1,5</t>
  </si>
  <si>
    <t>1,3</t>
  </si>
  <si>
    <t>1,36</t>
  </si>
  <si>
    <t>1,37</t>
  </si>
  <si>
    <t>1,38</t>
  </si>
  <si>
    <t>1,39</t>
  </si>
  <si>
    <t>1,40</t>
  </si>
  <si>
    <t>1,41</t>
  </si>
  <si>
    <t>1,42</t>
  </si>
  <si>
    <t>1,43</t>
  </si>
  <si>
    <t>1,44</t>
  </si>
  <si>
    <t>1,45</t>
  </si>
  <si>
    <t>1,46</t>
  </si>
  <si>
    <t>1,47</t>
  </si>
  <si>
    <t>1,51</t>
  </si>
  <si>
    <t>1,52</t>
  </si>
  <si>
    <t>1,53</t>
  </si>
  <si>
    <t>1,54</t>
  </si>
  <si>
    <t xml:space="preserve">Итого </t>
  </si>
  <si>
    <t>1,55</t>
  </si>
  <si>
    <t>1,56</t>
  </si>
  <si>
    <t>1,57</t>
  </si>
  <si>
    <t>Красносельский муниципальный район, н.п. Ивановско, ул.Луговая (2 участок)  Красносельского района Костромской области</t>
  </si>
  <si>
    <t>Текущий ремонт автодороги Федорково-Сыданиха (2 участок) Красносельского района Костромской области</t>
  </si>
  <si>
    <t>Текущий ремонт автодороги  "Подъезд к н.п. Кузнецово" Красносельского района Костромской области</t>
  </si>
  <si>
    <t>Текущий ремонт автодороги  "Подъезд к н.п. Мыльниково" Красносельского района Костромской области</t>
  </si>
  <si>
    <t>Текущий ремонт автодороги  "Ченцы- Подсосенье" Красносельского района Костромской области</t>
  </si>
  <si>
    <t>Проведение тематических занятий, квестов совместно с инспектором ГИДББ: "Соблюдай правила". "Знатоки дорожных правил"</t>
  </si>
  <si>
    <t xml:space="preserve">Отдел образования администрации Красносельского муниципального района, ОГИБДД ОМВД России по Красносельскому району </t>
  </si>
  <si>
    <t>Текущий ремонт автодороги "Подъезд к н.п. Асташево"</t>
  </si>
  <si>
    <t>Красносельский муниципальный район Сидоровское сельское поселение Текущий ремонт дорог в н.п.:Сидоровское, Алеево, Витязево, Красные Пожни, Фёдорково, Густомесово, Вёртлово, Светочева Гора, Степурино, Веняиха</t>
  </si>
  <si>
    <t>Красносельский муниципальный район Чапаевское сельское поселение Текущий ремонт автомобильных дорог внутри населенных пунктов</t>
  </si>
  <si>
    <t>Текущий ремонт автодороги Подъезд к н.п. Конищево Красносельского района Костромской области</t>
  </si>
  <si>
    <t>Текущий ремонт автодороги Подъезд к н.п. Прискоково-Захарово (3 участок) Красносельского района Костромской области</t>
  </si>
  <si>
    <t>Текущий ремонт автодороги Подъезд к н.п. Нелидово Красносельского района Костромской области</t>
  </si>
  <si>
    <t>Текущий ремонт автодороги Подъезд к н.п. Алеево (2 участок) Красносельского района Костромской области</t>
  </si>
  <si>
    <t>Текущий ремонт автодороги в н.п. Першутино Гридинского сельского поселения Красносельского района Костромской области</t>
  </si>
  <si>
    <t>Администрация Гридинского сельского поселения</t>
  </si>
  <si>
    <t>Администрация Боровиковского сельского поселения</t>
  </si>
  <si>
    <t>Текущий ремонт автодороги "Подъезд к МБОУ "Гридинская основная школа имени Героя Советского Союза С.А. Богомолова" Красносельского муниципального района Костромской области</t>
  </si>
  <si>
    <t>Текущий ремонт автодороги  "Подъезд к н.п. Григорково" Красносельского района Костромской области</t>
  </si>
  <si>
    <t>Текущий ремонт автодороги  "Подъезд к н.п. Захаровка" Красносельского района Костромской области</t>
  </si>
  <si>
    <t>Текущий ремонт автодороги  "Красное- Причал "Красное""пгт. Красное-на-Волге  Красносельского района Костромской области</t>
  </si>
  <si>
    <t>ОГБУ "Костромаавтодор"</t>
  </si>
  <si>
    <t>Текущий ремонт проезжей части  ул. Некрасова пгт. Красное-на-Волге  Красносельского района Костромской области</t>
  </si>
  <si>
    <t>Текущий ремонт проезжей части  ул.Горькова  пгт. Красное-на-Волге  Красносельского района Костромской области</t>
  </si>
  <si>
    <t>Текущий ремонт проезжей части  ул. Фрунзе пгт. Красное-на-Волге  Красносельского района Костромской области</t>
  </si>
  <si>
    <t>1,58</t>
  </si>
  <si>
    <t>1,59</t>
  </si>
  <si>
    <t>1,60</t>
  </si>
  <si>
    <t>1,6</t>
  </si>
  <si>
    <t>1,7</t>
  </si>
  <si>
    <t>1,8</t>
  </si>
  <si>
    <t>Выполнение работ по строительству сетей наружного освещения Красносельского района дорога до д. Боровиково</t>
  </si>
  <si>
    <t>Выполнение работ по строительству сетей наружного освещения Красносельского района дорога до д. Жилино (1 очередь)</t>
  </si>
  <si>
    <t>Выполнение работ по строительству сетей наружного освещения Красносельского района дорога до д. Жилино (2 очередь)</t>
  </si>
  <si>
    <t>Текущий ремонт   ул. Юбилейная  пгт. Красное-на-Волге  Красносельского района Костромской области</t>
  </si>
  <si>
    <t>1,65</t>
  </si>
  <si>
    <t>1,66</t>
  </si>
  <si>
    <t>1,67</t>
  </si>
  <si>
    <t>1,68</t>
  </si>
  <si>
    <t>1,69</t>
  </si>
  <si>
    <t>1,70</t>
  </si>
  <si>
    <t>Текущий ремонт  мкр. Восточный проезд к жилым домам №8,13,14  пгт. Красное-на-Волге  Красносельского района Костромской области</t>
  </si>
  <si>
    <t>Текущий ремонт мкр.Восточный пгт. Красное-на-Волге  Красносельского района Костромской области</t>
  </si>
  <si>
    <t>Текущий ремонт   ул. Д.Бедного пгт. Красное-на-Волге  Красносельского района Костромской области</t>
  </si>
  <si>
    <t>Текущий ремонт   ул. Заводская  пгт. Красное-на-Волге  Красносельского района Костромской области</t>
  </si>
  <si>
    <t>Текущий ремонт   ул. Октябрьская пгт. Красное-на-Волге  Красносельского района Костромской области</t>
  </si>
  <si>
    <t>Текущий ремонт   ул. Пролетарская  пгт. Красное-на-Волге  Красносельского района Костромской области</t>
  </si>
  <si>
    <t>Текущий ремонт   ул. Садовая  пгт. Красное-на-Волге  Красносельского района Костромской области</t>
  </si>
  <si>
    <t>Текущий ремонт   ул.Республиканская  пгт. Красное-на-Волге  Красносельского района Костромской области</t>
  </si>
  <si>
    <t>Текущий ремонт   ул. Кинешемская  пгт. Красное-на-Волге  Красносельского района Костромской области</t>
  </si>
  <si>
    <t>Текущий ремонт   ул.Красносельская  пгт. Красное-на-Волге  Красносельского района Костромской области</t>
  </si>
  <si>
    <t>Текущий ремонт   ул.Новая  пгт. Красное-на-Волге  Красносельского района Костромской области</t>
  </si>
  <si>
    <t>Текущий ремонт   ул. Лермонтова  пгт. Красное-на-Волге  Красносельского района Костромской области</t>
  </si>
  <si>
    <t>Текущий ремонт   ул. Украинская  пгт. Красное-на-Волге  Красносельского района Костромской области</t>
  </si>
  <si>
    <t>Текущий ремонт  пер. Пушкина  пгт. Красное-на-Волге  Красносельского района Костромской области</t>
  </si>
  <si>
    <t>Текущий ремонт   ул. Кооперативная  пгт. Красное-на-Волге  Красносельского района Костромской области</t>
  </si>
  <si>
    <t>Текущий ремонт   ул.Советская  пгт. Красное-на-Волге  Красносельского района Костромской области</t>
  </si>
  <si>
    <t>Текущий ремонт   ул. Ленина  пгт. Красное-на-Волге  Красносельского района Костромской области</t>
  </si>
  <si>
    <t>Текущий ремонт   ул. Пушкина  пгт. Красное-на-Волге  Красносельского района Костромской области</t>
  </si>
  <si>
    <t>Текущий ремонт   ул.К.Либкнехта  пгт. Красное-на-Волге  Красносельского района Костромской области</t>
  </si>
  <si>
    <t>Текущий ремонт   ул.Коммуны  пгт. Красное-на-Волге  Красносельского района Костромской области</t>
  </si>
  <si>
    <t>Столбец1</t>
  </si>
  <si>
    <t>Текущий ремонт   тротуар к дороге Красное-Причал пгт. Красное-на-Волге  Красносельского района Костромской области</t>
  </si>
  <si>
    <t>1,71</t>
  </si>
  <si>
    <t>1,72</t>
  </si>
  <si>
    <t>1,73</t>
  </si>
  <si>
    <t>1,74</t>
  </si>
  <si>
    <t>1,75</t>
  </si>
  <si>
    <t>1,76</t>
  </si>
  <si>
    <t>1,77</t>
  </si>
  <si>
    <t>1,78</t>
  </si>
  <si>
    <t>1,79</t>
  </si>
  <si>
    <t>1,80</t>
  </si>
  <si>
    <t>1,81</t>
  </si>
  <si>
    <t>1,82</t>
  </si>
  <si>
    <t>1,83</t>
  </si>
  <si>
    <t>1,84</t>
  </si>
  <si>
    <t>1,85</t>
  </si>
  <si>
    <t>1,86</t>
  </si>
  <si>
    <t>1,87</t>
  </si>
  <si>
    <t>1,88</t>
  </si>
  <si>
    <t>1,89</t>
  </si>
  <si>
    <t>1,90</t>
  </si>
  <si>
    <t>1,91</t>
  </si>
  <si>
    <t>Текущий ремонт   ул.Луначарского  пгт. Красное-на-Волге  Красносельского района Костромской области</t>
  </si>
  <si>
    <t xml:space="preserve">Приложение № 2
к муниципальной программе
«О безопасности дорожного движения
в Красносельском муниципальном районе
на 2024-2030 годы»
</t>
  </si>
  <si>
    <t xml:space="preserve">ПЛАН МЕРОПРИЯТИЙ
ПО ВЫПОЛНЕНИЮ МУНИЦИПАЛЬНОЙ ПРОГРАММЫ «О БЕЗОПАСНОСТИ ДОРОЖНОГО ДВИЖЕНИЯ 
В КРАСНОСЕЛЬСКОМ МУНИЦИПАЛЬНОМ РАЙОНЕ НА 2024-2030 ГОДЫ»
</t>
  </si>
  <si>
    <t>1.93</t>
  </si>
  <si>
    <t>Текущий ремонт автодороги  "Гущино-Петрушино-Борисково (уч. Гущино-Заречье)"" Красносельского района Костромской области</t>
  </si>
  <si>
    <t>1.95</t>
  </si>
  <si>
    <t>Текущий ремонт автодороги  "Подъезд к н.п. Мыльниково"" Красносельского района Костромской области</t>
  </si>
  <si>
    <t>1.96</t>
  </si>
  <si>
    <t>1.97</t>
  </si>
  <si>
    <t>Текущий ремонт автодороги  "Красное-Светочева Гора-Высоково (участок автодороги Красные Пожни-Сидоровское"" Красносельского района Костромской области</t>
  </si>
  <si>
    <t>Текущий ремонт автодороги  "Красное-Светочева Гора-Высоково (участок автодороги Сидоровское -Светочева Гора"" Красносельского района Костромской области</t>
  </si>
  <si>
    <t>1.98</t>
  </si>
  <si>
    <t>Текущий ремонт автодороги  "Федорково-Сыданиха"" Красносельского района Костромской области</t>
  </si>
  <si>
    <t>1.99</t>
  </si>
  <si>
    <t>Текущий ремонт автодороги  "Синцово-Борисовка (участок подъезд к Княжево)"" Красносельского района Костромской области</t>
  </si>
  <si>
    <t>2.00</t>
  </si>
  <si>
    <t>Текущий ремонт автодороги  "Подольское-Сунгурово"" Красносельского района Костромской области</t>
  </si>
  <si>
    <t>Текущий ремонт автодороги  "Красное-Светочева Гора-Высоково"(участок автодороги Красные Пожни-Сидоровское) Красносельского района Костромской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</si>
</sst>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top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4" fontId="3" fillId="0" borderId="0" xfId="0" applyNumberFormat="1" applyFont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1">
    <dxf>
      <alignment horizontal="right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U1:U1048567" totalsRowShown="0" headerRowDxfId="0">
  <autoFilter ref="U1:U1048567"/>
  <tableColumns count="1">
    <tableColumn id="1" name="Столбец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0"/>
  <sheetViews>
    <sheetView tabSelected="1" topLeftCell="A46" zoomScale="90" zoomScaleNormal="90" zoomScaleSheetLayoutView="90" workbookViewId="0">
      <selection activeCell="W51" sqref="W51"/>
    </sheetView>
  </sheetViews>
  <sheetFormatPr defaultRowHeight="15" x14ac:dyDescent="0.25"/>
  <cols>
    <col min="1" max="1" width="6.42578125" style="3" customWidth="1"/>
    <col min="2" max="2" width="21.5703125" customWidth="1"/>
    <col min="3" max="3" width="13" hidden="1" customWidth="1"/>
    <col min="4" max="4" width="15.28515625" customWidth="1"/>
    <col min="5" max="5" width="1.28515625" hidden="1" customWidth="1"/>
    <col min="6" max="6" width="17.42578125" customWidth="1"/>
    <col min="7" max="7" width="16.140625" customWidth="1"/>
    <col min="8" max="8" width="9.140625" hidden="1" customWidth="1"/>
    <col min="9" max="9" width="15.5703125" customWidth="1"/>
    <col min="10" max="10" width="1.28515625" hidden="1" customWidth="1"/>
    <col min="11" max="11" width="16.42578125" customWidth="1"/>
    <col min="12" max="12" width="1.5703125" hidden="1" customWidth="1"/>
    <col min="13" max="13" width="15.42578125" customWidth="1"/>
    <col min="14" max="16" width="13.7109375" customWidth="1"/>
    <col min="17" max="17" width="2.42578125" hidden="1" customWidth="1"/>
    <col min="18" max="18" width="15.5703125" customWidth="1"/>
    <col min="19" max="19" width="0.7109375" hidden="1" customWidth="1"/>
    <col min="20" max="20" width="15.28515625" customWidth="1"/>
    <col min="21" max="21" width="16.5703125" customWidth="1"/>
    <col min="22" max="23" width="15.28515625" customWidth="1"/>
    <col min="24" max="25" width="14.85546875" customWidth="1"/>
    <col min="26" max="26" width="14.28515625" customWidth="1"/>
  </cols>
  <sheetData>
    <row r="1" spans="1:25" x14ac:dyDescent="0.25">
      <c r="M1" s="90" t="s">
        <v>243</v>
      </c>
      <c r="N1" s="90"/>
      <c r="O1" s="90"/>
      <c r="P1" s="90"/>
      <c r="Q1" s="91"/>
      <c r="R1" s="91"/>
      <c r="S1" s="91"/>
      <c r="T1" s="91"/>
      <c r="U1" s="35" t="s">
        <v>219</v>
      </c>
      <c r="V1" s="27"/>
      <c r="W1" s="27"/>
      <c r="X1" s="27"/>
      <c r="Y1" s="27"/>
    </row>
    <row r="2" spans="1:25" x14ac:dyDescent="0.25">
      <c r="M2" s="91"/>
      <c r="N2" s="91"/>
      <c r="O2" s="91"/>
      <c r="P2" s="91"/>
      <c r="Q2" s="91"/>
      <c r="R2" s="91"/>
      <c r="S2" s="91"/>
      <c r="T2" s="91"/>
      <c r="U2" s="27"/>
      <c r="V2" s="27"/>
      <c r="W2" s="27"/>
      <c r="X2" s="27"/>
      <c r="Y2" s="27"/>
    </row>
    <row r="3" spans="1:25" x14ac:dyDescent="0.25">
      <c r="M3" s="91"/>
      <c r="N3" s="91"/>
      <c r="O3" s="91"/>
      <c r="P3" s="91"/>
      <c r="Q3" s="91"/>
      <c r="R3" s="91"/>
      <c r="S3" s="91"/>
      <c r="T3" s="91"/>
      <c r="U3" s="27"/>
      <c r="V3" s="27"/>
      <c r="W3" s="27"/>
      <c r="X3" s="27"/>
      <c r="Y3" s="27"/>
    </row>
    <row r="4" spans="1:25" x14ac:dyDescent="0.25">
      <c r="M4" s="91"/>
      <c r="N4" s="91"/>
      <c r="O4" s="91"/>
      <c r="P4" s="91"/>
      <c r="Q4" s="91"/>
      <c r="R4" s="91"/>
      <c r="S4" s="91"/>
      <c r="T4" s="91"/>
      <c r="U4" s="27"/>
      <c r="V4" s="27"/>
      <c r="W4" s="27"/>
      <c r="X4" s="27"/>
      <c r="Y4" s="27"/>
    </row>
    <row r="5" spans="1:25" x14ac:dyDescent="0.25">
      <c r="M5" s="91"/>
      <c r="N5" s="91"/>
      <c r="O5" s="91"/>
      <c r="P5" s="91"/>
      <c r="Q5" s="91"/>
      <c r="R5" s="91"/>
      <c r="S5" s="91"/>
      <c r="T5" s="91"/>
      <c r="U5" s="27"/>
      <c r="V5" s="27"/>
      <c r="W5" s="27"/>
      <c r="X5" s="27"/>
      <c r="Y5" s="27"/>
    </row>
    <row r="6" spans="1:25" ht="32.25" customHeight="1" x14ac:dyDescent="0.25">
      <c r="M6" s="91"/>
      <c r="N6" s="91"/>
      <c r="O6" s="91"/>
      <c r="P6" s="91"/>
      <c r="Q6" s="91"/>
      <c r="R6" s="91"/>
      <c r="S6" s="91"/>
      <c r="T6" s="91"/>
      <c r="U6" s="27"/>
      <c r="V6" s="27"/>
      <c r="W6" s="27"/>
      <c r="X6" s="27"/>
      <c r="Y6" s="27"/>
    </row>
    <row r="7" spans="1:25" ht="18" x14ac:dyDescent="0.25">
      <c r="A7" s="92" t="s">
        <v>244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27"/>
      <c r="V7" s="28"/>
      <c r="W7" s="28"/>
      <c r="X7" s="28"/>
      <c r="Y7" s="28"/>
    </row>
    <row r="8" spans="1:25" ht="18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28"/>
      <c r="V8" s="28"/>
      <c r="W8" s="28"/>
      <c r="X8" s="28"/>
      <c r="Y8" s="28"/>
    </row>
    <row r="9" spans="1:25" ht="18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28"/>
      <c r="V9" s="28"/>
      <c r="W9" s="28"/>
      <c r="X9" s="28"/>
      <c r="Y9" s="28"/>
    </row>
    <row r="10" spans="1:25" ht="18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28"/>
      <c r="V10" s="28"/>
      <c r="W10" s="28"/>
      <c r="X10" s="28"/>
      <c r="Y10" s="28"/>
    </row>
    <row r="11" spans="1:25" ht="37.5" customHeight="1" x14ac:dyDescent="0.2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28"/>
      <c r="V11" s="28"/>
      <c r="W11" s="28"/>
      <c r="X11" s="28"/>
      <c r="Y11" s="28"/>
    </row>
    <row r="12" spans="1:25" ht="25.5" customHeight="1" x14ac:dyDescent="0.25">
      <c r="D12" s="69"/>
      <c r="E12" s="69"/>
      <c r="J12" s="69"/>
      <c r="K12" s="69"/>
      <c r="R12" s="69"/>
      <c r="S12" s="69"/>
      <c r="U12" s="28"/>
    </row>
    <row r="13" spans="1:25" ht="43.5" customHeight="1" x14ac:dyDescent="0.25">
      <c r="A13" s="99" t="s">
        <v>0</v>
      </c>
      <c r="B13" s="98" t="s">
        <v>1</v>
      </c>
      <c r="C13" s="98"/>
      <c r="D13" s="98" t="s">
        <v>2</v>
      </c>
      <c r="E13" s="98"/>
      <c r="F13" s="98" t="s">
        <v>3</v>
      </c>
      <c r="G13" s="98" t="s">
        <v>4</v>
      </c>
      <c r="H13" s="98"/>
      <c r="I13" s="98" t="s">
        <v>5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V13" s="36"/>
      <c r="W13" s="36"/>
      <c r="X13" s="36"/>
      <c r="Y13" s="36"/>
    </row>
    <row r="14" spans="1:25" ht="15.75" customHeight="1" x14ac:dyDescent="0.25">
      <c r="A14" s="99"/>
      <c r="B14" s="98"/>
      <c r="C14" s="98"/>
      <c r="D14" s="98"/>
      <c r="E14" s="98"/>
      <c r="F14" s="98"/>
      <c r="G14" s="98"/>
      <c r="H14" s="98"/>
      <c r="I14" s="98" t="s">
        <v>6</v>
      </c>
      <c r="J14" s="98"/>
      <c r="K14" s="98" t="s">
        <v>7</v>
      </c>
      <c r="L14" s="98"/>
      <c r="M14" s="98"/>
      <c r="N14" s="98"/>
      <c r="O14" s="98"/>
      <c r="P14" s="98"/>
      <c r="Q14" s="98"/>
      <c r="R14" s="98"/>
      <c r="S14" s="98"/>
      <c r="T14" s="98"/>
      <c r="U14" s="36"/>
      <c r="V14" s="36"/>
      <c r="W14" s="36"/>
      <c r="X14" s="36"/>
      <c r="Y14" s="36"/>
    </row>
    <row r="15" spans="1:25" x14ac:dyDescent="0.25">
      <c r="A15" s="99"/>
      <c r="B15" s="98"/>
      <c r="C15" s="98"/>
      <c r="D15" s="98"/>
      <c r="E15" s="98"/>
      <c r="F15" s="98"/>
      <c r="G15" s="98"/>
      <c r="H15" s="98"/>
      <c r="I15" s="98"/>
      <c r="J15" s="98"/>
      <c r="K15" s="98">
        <v>2024</v>
      </c>
      <c r="L15" s="98"/>
      <c r="M15" s="34">
        <v>2025</v>
      </c>
      <c r="N15" s="34">
        <v>2026</v>
      </c>
      <c r="O15" s="34">
        <v>2027</v>
      </c>
      <c r="P15" s="34">
        <v>2028</v>
      </c>
      <c r="Q15" s="34"/>
      <c r="R15" s="98">
        <v>2029</v>
      </c>
      <c r="S15" s="98"/>
      <c r="T15" s="34">
        <v>2030</v>
      </c>
      <c r="U15" s="36"/>
      <c r="V15" s="36"/>
      <c r="W15" s="36"/>
      <c r="X15" s="36"/>
      <c r="Y15" s="36"/>
    </row>
    <row r="16" spans="1:25" ht="15.75" customHeight="1" x14ac:dyDescent="0.25">
      <c r="A16" s="98" t="s">
        <v>8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36"/>
      <c r="V16" s="36"/>
      <c r="W16" s="36"/>
      <c r="X16" s="36"/>
      <c r="Y16" s="36"/>
    </row>
    <row r="17" spans="1:30" ht="30" customHeight="1" x14ac:dyDescent="0.25">
      <c r="A17" s="98" t="s">
        <v>9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36"/>
      <c r="V17" s="36"/>
      <c r="W17" s="36"/>
      <c r="X17" s="36"/>
      <c r="Y17" s="36"/>
    </row>
    <row r="18" spans="1:30" ht="171" customHeight="1" x14ac:dyDescent="0.25">
      <c r="A18" s="6" t="s">
        <v>10</v>
      </c>
      <c r="B18" s="78" t="s">
        <v>11</v>
      </c>
      <c r="C18" s="78"/>
      <c r="D18" s="78" t="s">
        <v>12</v>
      </c>
      <c r="E18" s="78"/>
      <c r="F18" s="7" t="s">
        <v>13</v>
      </c>
      <c r="G18" s="78" t="s">
        <v>14</v>
      </c>
      <c r="H18" s="78"/>
      <c r="I18" s="78">
        <v>70</v>
      </c>
      <c r="J18" s="78"/>
      <c r="K18" s="78">
        <v>10</v>
      </c>
      <c r="L18" s="78"/>
      <c r="M18" s="51">
        <v>10</v>
      </c>
      <c r="N18" s="51">
        <v>10</v>
      </c>
      <c r="O18" s="51">
        <v>10</v>
      </c>
      <c r="P18" s="51">
        <v>10</v>
      </c>
      <c r="Q18" s="44"/>
      <c r="R18" s="78">
        <v>10</v>
      </c>
      <c r="S18" s="78"/>
      <c r="T18" s="7">
        <v>10</v>
      </c>
      <c r="U18" s="36"/>
      <c r="V18" s="37"/>
      <c r="W18" s="37"/>
      <c r="X18" s="37"/>
      <c r="Y18" s="37"/>
      <c r="AD18" s="2"/>
    </row>
    <row r="19" spans="1:30" ht="145.15" customHeight="1" x14ac:dyDescent="0.25">
      <c r="A19" s="6">
        <v>1.2</v>
      </c>
      <c r="B19" s="78" t="s">
        <v>15</v>
      </c>
      <c r="C19" s="78"/>
      <c r="D19" s="78" t="s">
        <v>12</v>
      </c>
      <c r="E19" s="78"/>
      <c r="F19" s="7" t="s">
        <v>13</v>
      </c>
      <c r="G19" s="78" t="s">
        <v>14</v>
      </c>
      <c r="H19" s="78"/>
      <c r="I19" s="78">
        <v>35</v>
      </c>
      <c r="J19" s="78"/>
      <c r="K19" s="97">
        <v>5</v>
      </c>
      <c r="L19" s="97"/>
      <c r="M19" s="49">
        <v>5</v>
      </c>
      <c r="N19" s="49">
        <v>5</v>
      </c>
      <c r="O19" s="49">
        <v>5</v>
      </c>
      <c r="P19" s="49">
        <v>5</v>
      </c>
      <c r="Q19" s="44"/>
      <c r="R19" s="97">
        <v>5</v>
      </c>
      <c r="S19" s="97"/>
      <c r="T19" s="49">
        <v>5</v>
      </c>
      <c r="U19" s="37"/>
      <c r="V19" s="37"/>
      <c r="W19" s="37"/>
      <c r="X19" s="37"/>
      <c r="Y19" s="37"/>
    </row>
    <row r="20" spans="1:30" ht="127.9" customHeight="1" x14ac:dyDescent="0.25">
      <c r="A20" s="6" t="s">
        <v>16</v>
      </c>
      <c r="B20" s="78" t="s">
        <v>17</v>
      </c>
      <c r="C20" s="78"/>
      <c r="D20" s="78" t="s">
        <v>12</v>
      </c>
      <c r="E20" s="78"/>
      <c r="F20" s="7" t="s">
        <v>13</v>
      </c>
      <c r="G20" s="78" t="s">
        <v>14</v>
      </c>
      <c r="H20" s="78"/>
      <c r="I20" s="78">
        <v>35</v>
      </c>
      <c r="J20" s="78"/>
      <c r="K20" s="78">
        <v>5</v>
      </c>
      <c r="L20" s="78"/>
      <c r="M20" s="51">
        <v>5</v>
      </c>
      <c r="N20" s="51">
        <v>5</v>
      </c>
      <c r="O20" s="51">
        <v>5</v>
      </c>
      <c r="P20" s="51">
        <v>5</v>
      </c>
      <c r="Q20" s="55"/>
      <c r="R20" s="78">
        <v>5</v>
      </c>
      <c r="S20" s="78"/>
      <c r="T20" s="51">
        <v>5</v>
      </c>
      <c r="U20" s="37"/>
      <c r="V20" s="37"/>
      <c r="W20" s="37"/>
      <c r="X20" s="37"/>
      <c r="Y20" s="37"/>
    </row>
    <row r="21" spans="1:30" ht="148.9" customHeight="1" x14ac:dyDescent="0.25">
      <c r="A21" s="8" t="s">
        <v>18</v>
      </c>
      <c r="B21" s="72" t="s">
        <v>19</v>
      </c>
      <c r="C21" s="72"/>
      <c r="D21" s="72" t="s">
        <v>20</v>
      </c>
      <c r="E21" s="72"/>
      <c r="F21" s="9" t="s">
        <v>13</v>
      </c>
      <c r="G21" s="72" t="s">
        <v>14</v>
      </c>
      <c r="H21" s="72"/>
      <c r="I21" s="72">
        <v>9.8000000000000007</v>
      </c>
      <c r="J21" s="72"/>
      <c r="K21" s="72">
        <v>1.4</v>
      </c>
      <c r="L21" s="72"/>
      <c r="M21" s="50">
        <v>1.4</v>
      </c>
      <c r="N21" s="50">
        <v>1.4</v>
      </c>
      <c r="O21" s="50">
        <v>1.4</v>
      </c>
      <c r="P21" s="50">
        <v>1.4</v>
      </c>
      <c r="Q21" s="45"/>
      <c r="R21" s="72">
        <v>1.4</v>
      </c>
      <c r="S21" s="72"/>
      <c r="T21" s="9">
        <v>1.4</v>
      </c>
      <c r="U21" s="37"/>
      <c r="V21" s="38"/>
      <c r="W21" s="38"/>
      <c r="X21" s="38"/>
      <c r="Y21" s="38"/>
    </row>
    <row r="22" spans="1:30" ht="156.6" customHeight="1" x14ac:dyDescent="0.25">
      <c r="A22" s="8" t="s">
        <v>21</v>
      </c>
      <c r="B22" s="72" t="s">
        <v>22</v>
      </c>
      <c r="C22" s="72"/>
      <c r="D22" s="72" t="s">
        <v>23</v>
      </c>
      <c r="E22" s="72"/>
      <c r="F22" s="9" t="s">
        <v>13</v>
      </c>
      <c r="G22" s="72" t="s">
        <v>14</v>
      </c>
      <c r="H22" s="72"/>
      <c r="I22" s="72">
        <v>9.8000000000000007</v>
      </c>
      <c r="J22" s="72"/>
      <c r="K22" s="72">
        <v>1.4</v>
      </c>
      <c r="L22" s="72"/>
      <c r="M22" s="50">
        <v>1.4</v>
      </c>
      <c r="N22" s="50">
        <v>1.4</v>
      </c>
      <c r="O22" s="50">
        <v>1.4</v>
      </c>
      <c r="P22" s="50">
        <v>1.4</v>
      </c>
      <c r="Q22" s="45"/>
      <c r="R22" s="72">
        <v>1.4</v>
      </c>
      <c r="S22" s="72"/>
      <c r="T22" s="9">
        <v>1.4</v>
      </c>
      <c r="U22" s="38"/>
      <c r="V22" s="38"/>
      <c r="W22" s="38"/>
      <c r="X22" s="38"/>
      <c r="Y22" s="38"/>
    </row>
    <row r="23" spans="1:30" ht="190.15" customHeight="1" x14ac:dyDescent="0.25">
      <c r="A23" s="68" t="s">
        <v>24</v>
      </c>
      <c r="B23" s="72" t="s">
        <v>25</v>
      </c>
      <c r="C23" s="72"/>
      <c r="D23" s="72" t="s">
        <v>27</v>
      </c>
      <c r="E23" s="72"/>
      <c r="F23" s="72" t="s">
        <v>164</v>
      </c>
      <c r="G23" s="72" t="s">
        <v>14</v>
      </c>
      <c r="H23" s="72"/>
      <c r="I23" s="72">
        <v>105</v>
      </c>
      <c r="J23" s="72"/>
      <c r="K23" s="95">
        <v>15</v>
      </c>
      <c r="L23" s="46"/>
      <c r="M23" s="75">
        <v>15</v>
      </c>
      <c r="N23" s="75">
        <v>15</v>
      </c>
      <c r="O23" s="75">
        <v>15</v>
      </c>
      <c r="P23" s="75">
        <v>15</v>
      </c>
      <c r="Q23" s="46"/>
      <c r="R23" s="72">
        <v>15</v>
      </c>
      <c r="S23" s="72"/>
      <c r="T23" s="72">
        <v>15</v>
      </c>
      <c r="U23" s="38"/>
      <c r="V23" s="38"/>
      <c r="W23" s="38"/>
      <c r="X23" s="38"/>
      <c r="Y23" s="38"/>
    </row>
    <row r="24" spans="1:30" ht="201.6" customHeight="1" x14ac:dyDescent="0.25">
      <c r="A24" s="68"/>
      <c r="B24" s="72" t="s">
        <v>26</v>
      </c>
      <c r="C24" s="72"/>
      <c r="D24" s="72" t="s">
        <v>28</v>
      </c>
      <c r="E24" s="72"/>
      <c r="F24" s="72"/>
      <c r="G24" s="72"/>
      <c r="H24" s="72"/>
      <c r="I24" s="72"/>
      <c r="J24" s="72"/>
      <c r="K24" s="96"/>
      <c r="L24" s="47"/>
      <c r="M24" s="76"/>
      <c r="N24" s="76"/>
      <c r="O24" s="76"/>
      <c r="P24" s="76"/>
      <c r="Q24" s="47"/>
      <c r="R24" s="72"/>
      <c r="S24" s="72"/>
      <c r="T24" s="72"/>
      <c r="U24" s="38"/>
      <c r="V24" s="38"/>
      <c r="W24" s="38"/>
      <c r="X24" s="38"/>
      <c r="Y24" s="38"/>
    </row>
    <row r="25" spans="1:30" ht="164.45" customHeight="1" x14ac:dyDescent="0.25">
      <c r="A25" s="68" t="s">
        <v>29</v>
      </c>
      <c r="B25" s="72" t="s">
        <v>30</v>
      </c>
      <c r="C25" s="72"/>
      <c r="D25" s="72" t="s">
        <v>31</v>
      </c>
      <c r="E25" s="72"/>
      <c r="F25" s="72" t="s">
        <v>13</v>
      </c>
      <c r="G25" s="78" t="s">
        <v>14</v>
      </c>
      <c r="H25" s="78"/>
      <c r="I25" s="72">
        <v>0</v>
      </c>
      <c r="J25" s="72"/>
      <c r="K25" s="72">
        <v>0</v>
      </c>
      <c r="L25" s="72"/>
      <c r="M25" s="50">
        <v>0</v>
      </c>
      <c r="N25" s="50">
        <f t="shared" ref="N25:N45" si="0">R25</f>
        <v>0</v>
      </c>
      <c r="O25" s="50">
        <f t="shared" ref="O25:O45" si="1">T25</f>
        <v>0</v>
      </c>
      <c r="P25" s="50">
        <v>0</v>
      </c>
      <c r="Q25" s="46"/>
      <c r="R25" s="72">
        <v>0</v>
      </c>
      <c r="S25" s="72"/>
      <c r="T25" s="72">
        <v>0</v>
      </c>
      <c r="U25" s="38"/>
      <c r="V25" s="38"/>
      <c r="W25" s="38"/>
      <c r="X25" s="38"/>
      <c r="Y25" s="38"/>
    </row>
    <row r="26" spans="1:30" ht="14.45" hidden="1" customHeight="1" x14ac:dyDescent="0.25">
      <c r="A26" s="68"/>
      <c r="B26" s="72"/>
      <c r="C26" s="72"/>
      <c r="D26" s="72"/>
      <c r="E26" s="72"/>
      <c r="F26" s="72"/>
      <c r="G26" s="78"/>
      <c r="H26" s="78"/>
      <c r="I26" s="72"/>
      <c r="J26" s="72"/>
      <c r="K26" s="72"/>
      <c r="L26" s="72"/>
      <c r="M26" s="50"/>
      <c r="N26" s="50">
        <f t="shared" si="0"/>
        <v>0</v>
      </c>
      <c r="O26" s="50">
        <f t="shared" si="1"/>
        <v>0</v>
      </c>
      <c r="P26" s="50"/>
      <c r="Q26" s="47"/>
      <c r="R26" s="72"/>
      <c r="S26" s="72"/>
      <c r="T26" s="72"/>
      <c r="U26" s="38"/>
      <c r="V26" s="38"/>
      <c r="W26" s="38"/>
      <c r="X26" s="38"/>
      <c r="Y26" s="38"/>
    </row>
    <row r="27" spans="1:30" ht="217.5" customHeight="1" x14ac:dyDescent="0.25">
      <c r="A27" s="68" t="s">
        <v>32</v>
      </c>
      <c r="B27" s="72" t="s">
        <v>33</v>
      </c>
      <c r="C27" s="72"/>
      <c r="D27" s="72" t="s">
        <v>34</v>
      </c>
      <c r="E27" s="72"/>
      <c r="F27" s="72" t="s">
        <v>13</v>
      </c>
      <c r="G27" s="72" t="s">
        <v>14</v>
      </c>
      <c r="H27" s="72"/>
      <c r="I27" s="72">
        <v>12.6</v>
      </c>
      <c r="J27" s="72"/>
      <c r="K27" s="72">
        <v>1.8</v>
      </c>
      <c r="L27" s="72"/>
      <c r="M27" s="75">
        <v>1.8</v>
      </c>
      <c r="N27" s="75">
        <v>1.8</v>
      </c>
      <c r="O27" s="75">
        <v>1.8</v>
      </c>
      <c r="P27" s="75">
        <v>1.8</v>
      </c>
      <c r="Q27" s="46"/>
      <c r="R27" s="72">
        <v>1.8</v>
      </c>
      <c r="S27" s="72"/>
      <c r="T27" s="72">
        <v>1.8</v>
      </c>
      <c r="U27" s="38"/>
      <c r="V27" s="38"/>
      <c r="W27" s="38"/>
      <c r="X27" s="38"/>
      <c r="Y27" s="38"/>
    </row>
    <row r="28" spans="1:30" ht="160.15" customHeight="1" x14ac:dyDescent="0.25">
      <c r="A28" s="68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6"/>
      <c r="N28" s="76"/>
      <c r="O28" s="76"/>
      <c r="P28" s="76"/>
      <c r="Q28" s="47"/>
      <c r="R28" s="72"/>
      <c r="S28" s="72"/>
      <c r="T28" s="72"/>
      <c r="U28" s="38"/>
      <c r="V28" s="38"/>
      <c r="W28" s="38"/>
      <c r="X28" s="38"/>
      <c r="Y28" s="38"/>
    </row>
    <row r="29" spans="1:30" ht="217.5" customHeight="1" x14ac:dyDescent="0.25">
      <c r="A29" s="68" t="s">
        <v>35</v>
      </c>
      <c r="B29" s="72" t="s">
        <v>36</v>
      </c>
      <c r="C29" s="72"/>
      <c r="D29" s="72" t="s">
        <v>37</v>
      </c>
      <c r="E29" s="72"/>
      <c r="F29" s="72" t="s">
        <v>13</v>
      </c>
      <c r="G29" s="78" t="s">
        <v>14</v>
      </c>
      <c r="H29" s="78"/>
      <c r="I29" s="72">
        <v>0</v>
      </c>
      <c r="J29" s="72"/>
      <c r="K29" s="72">
        <v>0</v>
      </c>
      <c r="L29" s="72"/>
      <c r="M29" s="50">
        <v>0</v>
      </c>
      <c r="N29" s="50">
        <f t="shared" si="0"/>
        <v>0</v>
      </c>
      <c r="O29" s="50">
        <f t="shared" si="1"/>
        <v>0</v>
      </c>
      <c r="P29" s="50">
        <v>0</v>
      </c>
      <c r="Q29" s="46"/>
      <c r="R29" s="72">
        <v>0</v>
      </c>
      <c r="S29" s="72"/>
      <c r="T29" s="72">
        <v>0</v>
      </c>
      <c r="U29" s="38"/>
      <c r="V29" s="38"/>
      <c r="W29" s="38"/>
      <c r="X29" s="38"/>
      <c r="Y29" s="38"/>
    </row>
    <row r="30" spans="1:30" ht="82.9" customHeight="1" x14ac:dyDescent="0.25">
      <c r="A30" s="68"/>
      <c r="B30" s="72"/>
      <c r="C30" s="72"/>
      <c r="D30" s="72"/>
      <c r="E30" s="72"/>
      <c r="F30" s="72"/>
      <c r="G30" s="78"/>
      <c r="H30" s="78"/>
      <c r="I30" s="72"/>
      <c r="J30" s="72"/>
      <c r="K30" s="72"/>
      <c r="L30" s="72"/>
      <c r="M30" s="50"/>
      <c r="N30" s="50"/>
      <c r="O30" s="50"/>
      <c r="P30" s="50"/>
      <c r="Q30" s="47"/>
      <c r="R30" s="72"/>
      <c r="S30" s="72"/>
      <c r="T30" s="72"/>
      <c r="U30" s="38"/>
      <c r="V30" s="38"/>
      <c r="W30" s="38"/>
      <c r="X30" s="38"/>
      <c r="Y30" s="38"/>
    </row>
    <row r="31" spans="1:30" ht="191.45" customHeight="1" x14ac:dyDescent="0.25">
      <c r="A31" s="8" t="s">
        <v>38</v>
      </c>
      <c r="B31" s="72" t="s">
        <v>39</v>
      </c>
      <c r="C31" s="72"/>
      <c r="D31" s="72" t="s">
        <v>27</v>
      </c>
      <c r="E31" s="72"/>
      <c r="F31" s="9" t="s">
        <v>40</v>
      </c>
      <c r="G31" s="78" t="s">
        <v>14</v>
      </c>
      <c r="H31" s="78"/>
      <c r="I31" s="72">
        <v>0</v>
      </c>
      <c r="J31" s="72"/>
      <c r="K31" s="72">
        <v>0</v>
      </c>
      <c r="L31" s="72"/>
      <c r="M31" s="50">
        <v>0</v>
      </c>
      <c r="N31" s="50">
        <f t="shared" si="0"/>
        <v>0</v>
      </c>
      <c r="O31" s="50">
        <f t="shared" si="1"/>
        <v>0</v>
      </c>
      <c r="P31" s="50">
        <v>0</v>
      </c>
      <c r="Q31" s="45"/>
      <c r="R31" s="72">
        <v>0</v>
      </c>
      <c r="S31" s="72"/>
      <c r="T31" s="9">
        <v>0</v>
      </c>
      <c r="U31" s="38"/>
      <c r="V31" s="38"/>
      <c r="W31" s="38"/>
      <c r="X31" s="38"/>
      <c r="Y31" s="38"/>
    </row>
    <row r="32" spans="1:30" ht="189.6" customHeight="1" x14ac:dyDescent="0.25">
      <c r="A32" s="8" t="s">
        <v>41</v>
      </c>
      <c r="B32" s="72" t="s">
        <v>42</v>
      </c>
      <c r="C32" s="72"/>
      <c r="D32" s="72" t="s">
        <v>43</v>
      </c>
      <c r="E32" s="72"/>
      <c r="F32" s="9" t="s">
        <v>13</v>
      </c>
      <c r="G32" s="78" t="s">
        <v>14</v>
      </c>
      <c r="H32" s="78"/>
      <c r="I32" s="72">
        <v>175</v>
      </c>
      <c r="J32" s="72"/>
      <c r="K32" s="72">
        <v>25</v>
      </c>
      <c r="L32" s="72"/>
      <c r="M32" s="50">
        <v>25</v>
      </c>
      <c r="N32" s="50">
        <v>25</v>
      </c>
      <c r="O32" s="50">
        <v>25</v>
      </c>
      <c r="P32" s="50">
        <v>25</v>
      </c>
      <c r="Q32" s="45"/>
      <c r="R32" s="72">
        <v>25</v>
      </c>
      <c r="S32" s="72"/>
      <c r="T32" s="9">
        <v>25</v>
      </c>
      <c r="U32" s="38"/>
      <c r="V32" s="38"/>
      <c r="W32" s="38"/>
      <c r="X32" s="38"/>
      <c r="Y32" s="38"/>
    </row>
    <row r="33" spans="1:25" ht="145.5" customHeight="1" x14ac:dyDescent="0.25">
      <c r="A33" s="68" t="s">
        <v>44</v>
      </c>
      <c r="B33" s="72" t="s">
        <v>45</v>
      </c>
      <c r="C33" s="72"/>
      <c r="D33" s="72" t="s">
        <v>27</v>
      </c>
      <c r="E33" s="72"/>
      <c r="F33" s="72" t="s">
        <v>40</v>
      </c>
      <c r="G33" s="72" t="s">
        <v>14</v>
      </c>
      <c r="H33" s="72"/>
      <c r="I33" s="72">
        <v>21</v>
      </c>
      <c r="J33" s="72"/>
      <c r="K33" s="72">
        <v>3</v>
      </c>
      <c r="L33" s="72"/>
      <c r="M33" s="75">
        <v>3</v>
      </c>
      <c r="N33" s="75">
        <v>3</v>
      </c>
      <c r="O33" s="75">
        <v>3</v>
      </c>
      <c r="P33" s="75">
        <v>3</v>
      </c>
      <c r="Q33" s="46"/>
      <c r="R33" s="72">
        <v>3</v>
      </c>
      <c r="S33" s="72"/>
      <c r="T33" s="72">
        <v>3</v>
      </c>
      <c r="U33" s="38"/>
      <c r="V33" s="38"/>
      <c r="W33" s="38"/>
      <c r="X33" s="38"/>
      <c r="Y33" s="38"/>
    </row>
    <row r="34" spans="1:25" ht="45.6" customHeight="1" x14ac:dyDescent="0.25">
      <c r="A34" s="68"/>
      <c r="B34" s="72" t="s">
        <v>46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7"/>
      <c r="N34" s="77"/>
      <c r="O34" s="77"/>
      <c r="P34" s="77"/>
      <c r="Q34" s="48"/>
      <c r="R34" s="72"/>
      <c r="S34" s="72"/>
      <c r="T34" s="72"/>
      <c r="U34" s="38"/>
      <c r="V34" s="38"/>
      <c r="W34" s="38"/>
      <c r="X34" s="38"/>
      <c r="Y34" s="38"/>
    </row>
    <row r="35" spans="1:25" ht="34.15" customHeight="1" x14ac:dyDescent="0.25">
      <c r="A35" s="68"/>
      <c r="B35" s="72" t="s">
        <v>47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7"/>
      <c r="N35" s="77"/>
      <c r="O35" s="77"/>
      <c r="P35" s="77"/>
      <c r="Q35" s="48"/>
      <c r="R35" s="72"/>
      <c r="S35" s="72"/>
      <c r="T35" s="72"/>
      <c r="U35" s="38"/>
      <c r="V35" s="38"/>
      <c r="W35" s="38"/>
      <c r="X35" s="38"/>
      <c r="Y35" s="38"/>
    </row>
    <row r="36" spans="1:25" ht="34.15" customHeight="1" x14ac:dyDescent="0.25">
      <c r="A36" s="68"/>
      <c r="B36" s="72" t="s">
        <v>48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6"/>
      <c r="N36" s="76"/>
      <c r="O36" s="76"/>
      <c r="P36" s="76"/>
      <c r="Q36" s="48"/>
      <c r="R36" s="72"/>
      <c r="S36" s="72"/>
      <c r="T36" s="72"/>
      <c r="U36" s="38"/>
      <c r="V36" s="38"/>
      <c r="W36" s="38"/>
      <c r="X36" s="38"/>
      <c r="Y36" s="38"/>
    </row>
    <row r="37" spans="1:25" ht="14.45" hidden="1" customHeight="1" x14ac:dyDescent="0.25">
      <c r="A37" s="68"/>
      <c r="B37" s="72" t="s">
        <v>49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50"/>
      <c r="N37" s="50">
        <f t="shared" si="0"/>
        <v>0</v>
      </c>
      <c r="O37" s="50">
        <f t="shared" si="1"/>
        <v>0</v>
      </c>
      <c r="P37" s="50"/>
      <c r="Q37" s="48"/>
      <c r="R37" s="72"/>
      <c r="S37" s="72"/>
      <c r="T37" s="72"/>
      <c r="U37" s="38"/>
      <c r="V37" s="38"/>
      <c r="W37" s="38"/>
      <c r="X37" s="38"/>
      <c r="Y37" s="38"/>
    </row>
    <row r="38" spans="1:25" ht="14.45" hidden="1" customHeight="1" x14ac:dyDescent="0.25">
      <c r="A38" s="68"/>
      <c r="B38" s="72" t="s">
        <v>50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50"/>
      <c r="N38" s="50">
        <f t="shared" si="0"/>
        <v>0</v>
      </c>
      <c r="O38" s="50">
        <f t="shared" si="1"/>
        <v>0</v>
      </c>
      <c r="P38" s="50"/>
      <c r="Q38" s="47"/>
      <c r="R38" s="72"/>
      <c r="S38" s="72"/>
      <c r="T38" s="72"/>
      <c r="U38" s="38"/>
      <c r="V38" s="38"/>
      <c r="W38" s="38"/>
      <c r="X38" s="38"/>
      <c r="Y38" s="38"/>
    </row>
    <row r="39" spans="1:25" ht="189" customHeight="1" x14ac:dyDescent="0.25">
      <c r="A39" s="68" t="s">
        <v>51</v>
      </c>
      <c r="B39" s="75" t="s">
        <v>163</v>
      </c>
      <c r="C39" s="9"/>
      <c r="D39" s="72" t="s">
        <v>27</v>
      </c>
      <c r="E39" s="72"/>
      <c r="F39" s="72" t="s">
        <v>40</v>
      </c>
      <c r="G39" s="72" t="s">
        <v>14</v>
      </c>
      <c r="H39" s="72"/>
      <c r="I39" s="72">
        <v>20</v>
      </c>
      <c r="J39" s="72"/>
      <c r="K39" s="72">
        <v>2</v>
      </c>
      <c r="L39" s="72"/>
      <c r="M39" s="50">
        <v>3</v>
      </c>
      <c r="N39" s="50">
        <v>3</v>
      </c>
      <c r="O39" s="50">
        <v>3</v>
      </c>
      <c r="P39" s="50">
        <v>3</v>
      </c>
      <c r="Q39" s="46"/>
      <c r="R39" s="72">
        <v>3</v>
      </c>
      <c r="S39" s="72"/>
      <c r="T39" s="72">
        <v>3</v>
      </c>
      <c r="U39" s="38"/>
      <c r="V39" s="38"/>
      <c r="W39" s="38"/>
      <c r="X39" s="38"/>
      <c r="Y39" s="38"/>
    </row>
    <row r="40" spans="1:25" ht="14.45" hidden="1" customHeight="1" x14ac:dyDescent="0.25">
      <c r="A40" s="68"/>
      <c r="B40" s="77"/>
      <c r="C40" s="9"/>
      <c r="D40" s="72"/>
      <c r="E40" s="72"/>
      <c r="F40" s="72"/>
      <c r="G40" s="72"/>
      <c r="H40" s="72"/>
      <c r="I40" s="72"/>
      <c r="J40" s="72"/>
      <c r="K40" s="72"/>
      <c r="L40" s="72"/>
      <c r="M40" s="50"/>
      <c r="N40" s="50">
        <f t="shared" si="0"/>
        <v>0</v>
      </c>
      <c r="O40" s="50">
        <f t="shared" si="1"/>
        <v>0</v>
      </c>
      <c r="P40" s="50"/>
      <c r="Q40" s="47"/>
      <c r="R40" s="72"/>
      <c r="S40" s="72"/>
      <c r="T40" s="72"/>
      <c r="U40" s="38"/>
      <c r="V40" s="38"/>
      <c r="W40" s="38"/>
      <c r="X40" s="38"/>
      <c r="Y40" s="38"/>
    </row>
    <row r="41" spans="1:25" ht="188.45" customHeight="1" x14ac:dyDescent="0.25">
      <c r="A41" s="8" t="s">
        <v>52</v>
      </c>
      <c r="B41" s="72" t="s">
        <v>53</v>
      </c>
      <c r="C41" s="72"/>
      <c r="D41" s="72" t="s">
        <v>27</v>
      </c>
      <c r="E41" s="72"/>
      <c r="F41" s="9" t="s">
        <v>40</v>
      </c>
      <c r="G41" s="78" t="s">
        <v>14</v>
      </c>
      <c r="H41" s="78"/>
      <c r="I41" s="72">
        <v>0</v>
      </c>
      <c r="J41" s="72"/>
      <c r="K41" s="72">
        <v>0</v>
      </c>
      <c r="L41" s="72"/>
      <c r="M41" s="50">
        <v>0</v>
      </c>
      <c r="N41" s="50">
        <f t="shared" si="0"/>
        <v>0</v>
      </c>
      <c r="O41" s="50">
        <f t="shared" si="1"/>
        <v>0</v>
      </c>
      <c r="P41" s="50">
        <v>0</v>
      </c>
      <c r="Q41" s="45"/>
      <c r="R41" s="72">
        <v>0</v>
      </c>
      <c r="S41" s="72"/>
      <c r="T41" s="9">
        <v>0</v>
      </c>
      <c r="U41" s="38"/>
      <c r="V41" s="38"/>
      <c r="W41" s="38"/>
      <c r="X41" s="38"/>
      <c r="Y41" s="38"/>
    </row>
    <row r="42" spans="1:25" ht="187.15" customHeight="1" x14ac:dyDescent="0.25">
      <c r="A42" s="8" t="s">
        <v>54</v>
      </c>
      <c r="B42" s="72" t="s">
        <v>55</v>
      </c>
      <c r="C42" s="72"/>
      <c r="D42" s="72" t="s">
        <v>27</v>
      </c>
      <c r="E42" s="72"/>
      <c r="F42" s="9" t="s">
        <v>40</v>
      </c>
      <c r="G42" s="78" t="s">
        <v>14</v>
      </c>
      <c r="H42" s="78"/>
      <c r="I42" s="72">
        <v>0</v>
      </c>
      <c r="J42" s="72"/>
      <c r="K42" s="72">
        <v>0</v>
      </c>
      <c r="L42" s="72"/>
      <c r="M42" s="50">
        <v>0</v>
      </c>
      <c r="N42" s="50">
        <f t="shared" si="0"/>
        <v>0</v>
      </c>
      <c r="O42" s="50">
        <f t="shared" si="1"/>
        <v>0</v>
      </c>
      <c r="P42" s="50">
        <v>0</v>
      </c>
      <c r="Q42" s="45"/>
      <c r="R42" s="72">
        <v>0</v>
      </c>
      <c r="S42" s="72"/>
      <c r="T42" s="9">
        <v>0</v>
      </c>
      <c r="U42" s="38"/>
      <c r="V42" s="38"/>
      <c r="W42" s="38"/>
      <c r="X42" s="38"/>
      <c r="Y42" s="38"/>
    </row>
    <row r="43" spans="1:25" ht="191.45" customHeight="1" x14ac:dyDescent="0.25">
      <c r="A43" s="8" t="s">
        <v>56</v>
      </c>
      <c r="B43" s="72" t="s">
        <v>57</v>
      </c>
      <c r="C43" s="72"/>
      <c r="D43" s="72" t="s">
        <v>27</v>
      </c>
      <c r="E43" s="72"/>
      <c r="F43" s="9" t="s">
        <v>40</v>
      </c>
      <c r="G43" s="72" t="s">
        <v>14</v>
      </c>
      <c r="H43" s="72"/>
      <c r="I43" s="72">
        <v>47</v>
      </c>
      <c r="J43" s="72"/>
      <c r="K43" s="72">
        <v>5</v>
      </c>
      <c r="L43" s="72"/>
      <c r="M43" s="50">
        <v>7</v>
      </c>
      <c r="N43" s="50">
        <v>7</v>
      </c>
      <c r="O43" s="50">
        <v>7</v>
      </c>
      <c r="P43" s="50">
        <v>7</v>
      </c>
      <c r="Q43" s="45"/>
      <c r="R43" s="72">
        <v>7</v>
      </c>
      <c r="S43" s="72"/>
      <c r="T43" s="9">
        <v>7</v>
      </c>
      <c r="U43" s="38"/>
      <c r="V43" s="38"/>
      <c r="W43" s="38"/>
      <c r="X43" s="38"/>
      <c r="Y43" s="38"/>
    </row>
    <row r="44" spans="1:25" ht="187.15" customHeight="1" x14ac:dyDescent="0.25">
      <c r="A44" s="8" t="s">
        <v>58</v>
      </c>
      <c r="B44" s="72" t="s">
        <v>59</v>
      </c>
      <c r="C44" s="72"/>
      <c r="D44" s="72" t="s">
        <v>27</v>
      </c>
      <c r="E44" s="72"/>
      <c r="F44" s="9" t="s">
        <v>40</v>
      </c>
      <c r="G44" s="72" t="s">
        <v>14</v>
      </c>
      <c r="H44" s="72"/>
      <c r="I44" s="72">
        <v>7</v>
      </c>
      <c r="J44" s="72"/>
      <c r="K44" s="72">
        <v>1</v>
      </c>
      <c r="L44" s="72"/>
      <c r="M44" s="50">
        <v>1</v>
      </c>
      <c r="N44" s="50">
        <v>1</v>
      </c>
      <c r="O44" s="50">
        <v>1</v>
      </c>
      <c r="P44" s="50">
        <v>1</v>
      </c>
      <c r="Q44" s="45"/>
      <c r="R44" s="72">
        <v>1</v>
      </c>
      <c r="S44" s="72"/>
      <c r="T44" s="9">
        <v>1</v>
      </c>
      <c r="U44" s="38"/>
      <c r="V44" s="38"/>
      <c r="W44" s="38"/>
      <c r="X44" s="38"/>
      <c r="Y44" s="38"/>
    </row>
    <row r="45" spans="1:25" ht="217.5" customHeight="1" x14ac:dyDescent="0.25">
      <c r="A45" s="8" t="s">
        <v>60</v>
      </c>
      <c r="B45" s="72" t="s">
        <v>61</v>
      </c>
      <c r="C45" s="72"/>
      <c r="D45" s="72" t="s">
        <v>27</v>
      </c>
      <c r="E45" s="72"/>
      <c r="F45" s="9" t="s">
        <v>40</v>
      </c>
      <c r="G45" s="78" t="s">
        <v>14</v>
      </c>
      <c r="H45" s="78"/>
      <c r="I45" s="72">
        <v>0</v>
      </c>
      <c r="J45" s="72"/>
      <c r="K45" s="72">
        <v>0</v>
      </c>
      <c r="L45" s="72"/>
      <c r="M45" s="50">
        <v>0</v>
      </c>
      <c r="N45" s="50">
        <f t="shared" si="0"/>
        <v>0</v>
      </c>
      <c r="O45" s="50">
        <f t="shared" si="1"/>
        <v>0</v>
      </c>
      <c r="P45" s="50">
        <v>0</v>
      </c>
      <c r="Q45" s="45"/>
      <c r="R45" s="72">
        <v>0</v>
      </c>
      <c r="S45" s="72"/>
      <c r="T45" s="9">
        <v>0</v>
      </c>
      <c r="U45" s="38"/>
      <c r="V45" s="38"/>
      <c r="W45" s="38"/>
      <c r="X45" s="38"/>
      <c r="Y45" s="38"/>
    </row>
    <row r="46" spans="1:25" ht="30" customHeight="1" x14ac:dyDescent="0.25">
      <c r="A46" s="8"/>
      <c r="B46" s="72" t="s">
        <v>62</v>
      </c>
      <c r="C46" s="72"/>
      <c r="D46" s="72"/>
      <c r="E46" s="72"/>
      <c r="F46" s="9"/>
      <c r="G46" s="72"/>
      <c r="H46" s="72"/>
      <c r="I46" s="72">
        <v>547.20000000000005</v>
      </c>
      <c r="J46" s="72"/>
      <c r="K46" s="72">
        <v>75.599999999999994</v>
      </c>
      <c r="L46" s="72"/>
      <c r="M46" s="50">
        <v>78.599999999999994</v>
      </c>
      <c r="N46" s="50">
        <v>78.599999999999994</v>
      </c>
      <c r="O46" s="50">
        <v>78.599999999999994</v>
      </c>
      <c r="P46" s="50">
        <v>78.599999999999994</v>
      </c>
      <c r="Q46" s="45"/>
      <c r="R46" s="72">
        <v>78.599999999999994</v>
      </c>
      <c r="S46" s="72"/>
      <c r="T46" s="9">
        <v>78.599999999999994</v>
      </c>
      <c r="U46" s="38"/>
      <c r="V46" s="38"/>
      <c r="W46" s="38"/>
      <c r="X46" s="38"/>
      <c r="Y46" s="38"/>
    </row>
    <row r="47" spans="1:25" ht="25.5" customHeight="1" x14ac:dyDescent="0.25">
      <c r="A47" s="72" t="s">
        <v>63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38"/>
      <c r="V47" s="38"/>
      <c r="W47" s="38"/>
      <c r="X47" s="38"/>
      <c r="Y47" s="38"/>
    </row>
    <row r="48" spans="1:25" ht="15.75" customHeight="1" x14ac:dyDescent="0.25">
      <c r="A48" s="72" t="s">
        <v>130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38"/>
      <c r="V48" s="38"/>
      <c r="W48" s="38"/>
      <c r="X48" s="38"/>
      <c r="Y48" s="38"/>
    </row>
    <row r="49" spans="1:25" ht="43.9" customHeight="1" x14ac:dyDescent="0.25">
      <c r="A49" s="68" t="s">
        <v>10</v>
      </c>
      <c r="B49" s="78" t="s">
        <v>64</v>
      </c>
      <c r="C49" s="78" t="s">
        <v>65</v>
      </c>
      <c r="D49" s="78"/>
      <c r="E49" s="78" t="s">
        <v>66</v>
      </c>
      <c r="F49" s="78"/>
      <c r="G49" s="7" t="s">
        <v>67</v>
      </c>
      <c r="H49" s="94">
        <v>1204.7813599999999</v>
      </c>
      <c r="I49" s="94"/>
      <c r="J49" s="94">
        <v>1204.7813599999999</v>
      </c>
      <c r="K49" s="94"/>
      <c r="L49" s="104">
        <v>0</v>
      </c>
      <c r="M49" s="104"/>
      <c r="N49" s="31">
        <f t="shared" ref="N49:N80" si="2">Q49</f>
        <v>0</v>
      </c>
      <c r="O49" s="31">
        <f t="shared" ref="O49:P80" si="3">S49</f>
        <v>0</v>
      </c>
      <c r="P49" s="54">
        <f t="shared" si="3"/>
        <v>0</v>
      </c>
      <c r="Q49" s="54">
        <f t="shared" ref="Q49:Q80" si="4">U49</f>
        <v>0</v>
      </c>
      <c r="R49" s="54">
        <f t="shared" ref="R49:R112" si="5">V49</f>
        <v>0</v>
      </c>
      <c r="S49" s="54">
        <f t="shared" ref="S49:S112" si="6">W49</f>
        <v>0</v>
      </c>
      <c r="T49" s="54">
        <f t="shared" ref="T49:T112" si="7">X49</f>
        <v>0</v>
      </c>
      <c r="U49" s="38"/>
      <c r="V49" s="39"/>
      <c r="W49" s="39"/>
      <c r="X49" s="39"/>
      <c r="Y49" s="39"/>
    </row>
    <row r="50" spans="1:25" ht="72" customHeight="1" x14ac:dyDescent="0.25">
      <c r="A50" s="68"/>
      <c r="B50" s="78"/>
      <c r="C50" s="78"/>
      <c r="D50" s="78"/>
      <c r="E50" s="78"/>
      <c r="F50" s="78"/>
      <c r="G50" s="7" t="s">
        <v>14</v>
      </c>
      <c r="H50" s="94">
        <v>1822.98955</v>
      </c>
      <c r="I50" s="94"/>
      <c r="J50" s="94">
        <v>63.409550000000003</v>
      </c>
      <c r="K50" s="94"/>
      <c r="L50" s="104">
        <v>1759.58</v>
      </c>
      <c r="M50" s="104"/>
      <c r="N50" s="31">
        <f t="shared" si="2"/>
        <v>0</v>
      </c>
      <c r="O50" s="31">
        <f t="shared" si="3"/>
        <v>0</v>
      </c>
      <c r="P50" s="54">
        <f t="shared" si="3"/>
        <v>0</v>
      </c>
      <c r="Q50" s="54">
        <f t="shared" si="4"/>
        <v>0</v>
      </c>
      <c r="R50" s="54">
        <f t="shared" si="5"/>
        <v>0</v>
      </c>
      <c r="S50" s="54">
        <f t="shared" si="6"/>
        <v>0</v>
      </c>
      <c r="T50" s="54">
        <f t="shared" si="7"/>
        <v>0</v>
      </c>
      <c r="U50" s="39"/>
      <c r="V50" s="39"/>
      <c r="W50" s="39"/>
      <c r="X50" s="39"/>
      <c r="Y50" s="39"/>
    </row>
    <row r="51" spans="1:25" ht="46.9" customHeight="1" x14ac:dyDescent="0.25">
      <c r="A51" s="68" t="s">
        <v>68</v>
      </c>
      <c r="B51" s="78" t="s">
        <v>69</v>
      </c>
      <c r="C51" s="78" t="s">
        <v>65</v>
      </c>
      <c r="D51" s="78"/>
      <c r="E51" s="78" t="s">
        <v>66</v>
      </c>
      <c r="F51" s="78"/>
      <c r="G51" s="7" t="s">
        <v>67</v>
      </c>
      <c r="H51" s="94">
        <v>2603.2329599999998</v>
      </c>
      <c r="I51" s="94"/>
      <c r="J51" s="94">
        <v>2603.2329599999998</v>
      </c>
      <c r="K51" s="94"/>
      <c r="L51" s="104">
        <v>0</v>
      </c>
      <c r="M51" s="104"/>
      <c r="N51" s="31">
        <f t="shared" si="2"/>
        <v>0</v>
      </c>
      <c r="O51" s="31">
        <f t="shared" si="3"/>
        <v>0</v>
      </c>
      <c r="P51" s="54">
        <f t="shared" si="3"/>
        <v>0</v>
      </c>
      <c r="Q51" s="54">
        <f t="shared" si="4"/>
        <v>0</v>
      </c>
      <c r="R51" s="54">
        <f t="shared" si="5"/>
        <v>0</v>
      </c>
      <c r="S51" s="54">
        <f t="shared" si="6"/>
        <v>0</v>
      </c>
      <c r="T51" s="54">
        <f t="shared" si="7"/>
        <v>0</v>
      </c>
      <c r="U51" s="39"/>
      <c r="V51" s="39"/>
      <c r="W51" s="39"/>
      <c r="X51" s="39"/>
      <c r="Y51" s="39"/>
    </row>
    <row r="52" spans="1:25" ht="68.45" customHeight="1" x14ac:dyDescent="0.25">
      <c r="A52" s="68"/>
      <c r="B52" s="78"/>
      <c r="C52" s="78"/>
      <c r="D52" s="78"/>
      <c r="E52" s="78"/>
      <c r="F52" s="78"/>
      <c r="G52" s="7" t="s">
        <v>14</v>
      </c>
      <c r="H52" s="94">
        <v>4137.2341399999996</v>
      </c>
      <c r="I52" s="94"/>
      <c r="J52" s="94">
        <v>137.01226</v>
      </c>
      <c r="K52" s="94"/>
      <c r="L52" s="104">
        <v>4000.2218800000001</v>
      </c>
      <c r="M52" s="104"/>
      <c r="N52" s="31">
        <f t="shared" si="2"/>
        <v>0</v>
      </c>
      <c r="O52" s="31">
        <f t="shared" si="3"/>
        <v>0</v>
      </c>
      <c r="P52" s="54">
        <f t="shared" si="3"/>
        <v>0</v>
      </c>
      <c r="Q52" s="54">
        <f t="shared" si="4"/>
        <v>0</v>
      </c>
      <c r="R52" s="54">
        <f t="shared" si="5"/>
        <v>0</v>
      </c>
      <c r="S52" s="54">
        <f t="shared" si="6"/>
        <v>0</v>
      </c>
      <c r="T52" s="54">
        <f t="shared" si="7"/>
        <v>0</v>
      </c>
      <c r="U52" s="39"/>
      <c r="V52" s="39"/>
      <c r="W52" s="39"/>
      <c r="X52" s="39"/>
      <c r="Y52" s="39"/>
    </row>
    <row r="53" spans="1:25" ht="43.9" customHeight="1" x14ac:dyDescent="0.25">
      <c r="A53" s="68" t="s">
        <v>16</v>
      </c>
      <c r="B53" s="78" t="s">
        <v>70</v>
      </c>
      <c r="C53" s="78" t="s">
        <v>65</v>
      </c>
      <c r="D53" s="78"/>
      <c r="E53" s="78" t="s">
        <v>66</v>
      </c>
      <c r="F53" s="78"/>
      <c r="G53" s="7" t="s">
        <v>67</v>
      </c>
      <c r="H53" s="94">
        <v>769.06584999999995</v>
      </c>
      <c r="I53" s="94"/>
      <c r="J53" s="94">
        <v>769.06584999999995</v>
      </c>
      <c r="K53" s="94"/>
      <c r="L53" s="104">
        <v>0</v>
      </c>
      <c r="M53" s="104"/>
      <c r="N53" s="31">
        <v>0</v>
      </c>
      <c r="O53" s="31">
        <f t="shared" si="3"/>
        <v>0</v>
      </c>
      <c r="P53" s="54">
        <f t="shared" si="3"/>
        <v>0</v>
      </c>
      <c r="Q53" s="54">
        <f t="shared" si="4"/>
        <v>0</v>
      </c>
      <c r="R53" s="54">
        <f t="shared" si="5"/>
        <v>0</v>
      </c>
      <c r="S53" s="54">
        <f t="shared" si="6"/>
        <v>0</v>
      </c>
      <c r="T53" s="54">
        <f t="shared" si="7"/>
        <v>0</v>
      </c>
      <c r="U53" s="39"/>
      <c r="V53" s="39"/>
      <c r="W53" s="39"/>
      <c r="X53" s="39"/>
      <c r="Y53" s="39"/>
    </row>
    <row r="54" spans="1:25" ht="70.150000000000006" customHeight="1" x14ac:dyDescent="0.25">
      <c r="A54" s="68"/>
      <c r="B54" s="78"/>
      <c r="C54" s="78"/>
      <c r="D54" s="78"/>
      <c r="E54" s="78"/>
      <c r="F54" s="78"/>
      <c r="G54" s="7" t="s">
        <v>14</v>
      </c>
      <c r="H54" s="94">
        <v>40.477150000000002</v>
      </c>
      <c r="I54" s="94"/>
      <c r="J54" s="94">
        <v>40.477150000000002</v>
      </c>
      <c r="K54" s="94"/>
      <c r="L54" s="104">
        <v>0</v>
      </c>
      <c r="M54" s="104"/>
      <c r="N54" s="31">
        <v>0</v>
      </c>
      <c r="O54" s="31">
        <f t="shared" si="3"/>
        <v>0</v>
      </c>
      <c r="P54" s="54">
        <f t="shared" si="3"/>
        <v>0</v>
      </c>
      <c r="Q54" s="54">
        <f t="shared" si="4"/>
        <v>0</v>
      </c>
      <c r="R54" s="54">
        <f t="shared" si="5"/>
        <v>0</v>
      </c>
      <c r="S54" s="54">
        <f t="shared" si="6"/>
        <v>0</v>
      </c>
      <c r="T54" s="54">
        <f t="shared" si="7"/>
        <v>0</v>
      </c>
      <c r="U54" s="39"/>
      <c r="V54" s="39"/>
      <c r="W54" s="39"/>
      <c r="X54" s="39"/>
      <c r="Y54" s="39"/>
    </row>
    <row r="55" spans="1:25" ht="46.15" customHeight="1" x14ac:dyDescent="0.25">
      <c r="A55" s="68" t="s">
        <v>18</v>
      </c>
      <c r="B55" s="78" t="s">
        <v>71</v>
      </c>
      <c r="C55" s="78" t="s">
        <v>65</v>
      </c>
      <c r="D55" s="78"/>
      <c r="E55" s="78" t="s">
        <v>66</v>
      </c>
      <c r="F55" s="78"/>
      <c r="G55" s="7" t="s">
        <v>67</v>
      </c>
      <c r="H55" s="94">
        <v>947.95806000000005</v>
      </c>
      <c r="I55" s="94"/>
      <c r="J55" s="94">
        <v>947.95806000000005</v>
      </c>
      <c r="K55" s="94"/>
      <c r="L55" s="104">
        <v>0</v>
      </c>
      <c r="M55" s="104"/>
      <c r="N55" s="31">
        <v>0</v>
      </c>
      <c r="O55" s="31">
        <f t="shared" si="3"/>
        <v>0</v>
      </c>
      <c r="P55" s="54">
        <f t="shared" si="3"/>
        <v>0</v>
      </c>
      <c r="Q55" s="54">
        <f t="shared" si="4"/>
        <v>0</v>
      </c>
      <c r="R55" s="54">
        <f t="shared" si="5"/>
        <v>0</v>
      </c>
      <c r="S55" s="54">
        <f t="shared" si="6"/>
        <v>0</v>
      </c>
      <c r="T55" s="54">
        <f t="shared" si="7"/>
        <v>0</v>
      </c>
      <c r="U55" s="39"/>
      <c r="V55" s="39"/>
      <c r="W55" s="39"/>
      <c r="X55" s="39"/>
      <c r="Y55" s="39"/>
    </row>
    <row r="56" spans="1:25" ht="67.150000000000006" customHeight="1" x14ac:dyDescent="0.25">
      <c r="A56" s="68"/>
      <c r="B56" s="78"/>
      <c r="C56" s="78"/>
      <c r="D56" s="78"/>
      <c r="E56" s="78"/>
      <c r="F56" s="78"/>
      <c r="G56" s="7" t="s">
        <v>14</v>
      </c>
      <c r="H56" s="94">
        <v>2039.85292</v>
      </c>
      <c r="I56" s="94"/>
      <c r="J56" s="94">
        <v>49.892530000000001</v>
      </c>
      <c r="K56" s="94"/>
      <c r="L56" s="104">
        <v>1989.96039</v>
      </c>
      <c r="M56" s="104"/>
      <c r="N56" s="31">
        <v>0</v>
      </c>
      <c r="O56" s="31">
        <f t="shared" si="3"/>
        <v>0</v>
      </c>
      <c r="P56" s="54">
        <f t="shared" si="3"/>
        <v>0</v>
      </c>
      <c r="Q56" s="54">
        <f t="shared" si="4"/>
        <v>0</v>
      </c>
      <c r="R56" s="54">
        <f t="shared" si="5"/>
        <v>0</v>
      </c>
      <c r="S56" s="54">
        <f t="shared" si="6"/>
        <v>0</v>
      </c>
      <c r="T56" s="54">
        <f t="shared" si="7"/>
        <v>0</v>
      </c>
      <c r="U56" s="39"/>
      <c r="V56" s="39"/>
      <c r="W56" s="39"/>
      <c r="X56" s="39"/>
      <c r="Y56" s="39"/>
    </row>
    <row r="57" spans="1:25" ht="43.15" customHeight="1" x14ac:dyDescent="0.25">
      <c r="A57" s="68" t="s">
        <v>21</v>
      </c>
      <c r="B57" s="78" t="s">
        <v>72</v>
      </c>
      <c r="C57" s="78" t="s">
        <v>65</v>
      </c>
      <c r="D57" s="78"/>
      <c r="E57" s="78" t="s">
        <v>66</v>
      </c>
      <c r="F57" s="78"/>
      <c r="G57" s="7" t="s">
        <v>67</v>
      </c>
      <c r="H57" s="94">
        <v>0</v>
      </c>
      <c r="I57" s="94"/>
      <c r="J57" s="94">
        <v>0</v>
      </c>
      <c r="K57" s="94"/>
      <c r="L57" s="104">
        <v>0</v>
      </c>
      <c r="M57" s="104"/>
      <c r="N57" s="31">
        <f t="shared" si="2"/>
        <v>0</v>
      </c>
      <c r="O57" s="31">
        <f t="shared" si="3"/>
        <v>0</v>
      </c>
      <c r="P57" s="54">
        <f t="shared" si="3"/>
        <v>0</v>
      </c>
      <c r="Q57" s="54">
        <f t="shared" si="4"/>
        <v>0</v>
      </c>
      <c r="R57" s="54">
        <f t="shared" si="5"/>
        <v>0</v>
      </c>
      <c r="S57" s="54">
        <f t="shared" si="6"/>
        <v>0</v>
      </c>
      <c r="T57" s="54">
        <f t="shared" si="7"/>
        <v>0</v>
      </c>
      <c r="U57" s="39"/>
      <c r="V57" s="39"/>
      <c r="W57" s="39"/>
      <c r="X57" s="39"/>
      <c r="Y57" s="39"/>
    </row>
    <row r="58" spans="1:25" ht="76.150000000000006" customHeight="1" x14ac:dyDescent="0.25">
      <c r="A58" s="68"/>
      <c r="B58" s="78"/>
      <c r="C58" s="78"/>
      <c r="D58" s="78"/>
      <c r="E58" s="78"/>
      <c r="F58" s="78"/>
      <c r="G58" s="7" t="s">
        <v>14</v>
      </c>
      <c r="H58" s="94">
        <v>788.65921000000003</v>
      </c>
      <c r="I58" s="94"/>
      <c r="J58" s="94">
        <v>788.65921000000003</v>
      </c>
      <c r="K58" s="94"/>
      <c r="L58" s="104">
        <v>0</v>
      </c>
      <c r="M58" s="104"/>
      <c r="N58" s="31">
        <f t="shared" si="2"/>
        <v>0</v>
      </c>
      <c r="O58" s="31">
        <f t="shared" si="3"/>
        <v>0</v>
      </c>
      <c r="P58" s="54">
        <f t="shared" si="3"/>
        <v>0</v>
      </c>
      <c r="Q58" s="54">
        <f t="shared" si="4"/>
        <v>0</v>
      </c>
      <c r="R58" s="54">
        <f t="shared" si="5"/>
        <v>0</v>
      </c>
      <c r="S58" s="54">
        <f t="shared" si="6"/>
        <v>0</v>
      </c>
      <c r="T58" s="54">
        <f t="shared" si="7"/>
        <v>0</v>
      </c>
      <c r="U58" s="39"/>
      <c r="V58" s="39"/>
      <c r="W58" s="39"/>
      <c r="X58" s="39"/>
      <c r="Y58" s="39"/>
    </row>
    <row r="59" spans="1:25" ht="53.45" customHeight="1" x14ac:dyDescent="0.25">
      <c r="A59" s="68" t="s">
        <v>24</v>
      </c>
      <c r="B59" s="78" t="s">
        <v>73</v>
      </c>
      <c r="C59" s="78" t="s">
        <v>65</v>
      </c>
      <c r="D59" s="78"/>
      <c r="E59" s="78" t="s">
        <v>66</v>
      </c>
      <c r="F59" s="78"/>
      <c r="G59" s="7" t="s">
        <v>67</v>
      </c>
      <c r="H59" s="94">
        <v>7213.8290999999999</v>
      </c>
      <c r="I59" s="94"/>
      <c r="J59" s="94">
        <v>1463.8290999999999</v>
      </c>
      <c r="K59" s="94"/>
      <c r="L59" s="104">
        <v>0</v>
      </c>
      <c r="M59" s="104"/>
      <c r="N59" s="31">
        <v>5750</v>
      </c>
      <c r="O59" s="31">
        <f t="shared" si="3"/>
        <v>0</v>
      </c>
      <c r="P59" s="54">
        <f t="shared" si="3"/>
        <v>0</v>
      </c>
      <c r="Q59" s="54">
        <f t="shared" si="4"/>
        <v>0</v>
      </c>
      <c r="R59" s="54">
        <f t="shared" si="5"/>
        <v>0</v>
      </c>
      <c r="S59" s="54">
        <f t="shared" si="6"/>
        <v>0</v>
      </c>
      <c r="T59" s="54">
        <f t="shared" si="7"/>
        <v>0</v>
      </c>
      <c r="U59" s="39"/>
      <c r="V59" s="39"/>
      <c r="W59" s="39"/>
      <c r="X59" s="39"/>
      <c r="Y59" s="39"/>
    </row>
    <row r="60" spans="1:25" ht="80.25" customHeight="1" x14ac:dyDescent="0.25">
      <c r="A60" s="68"/>
      <c r="B60" s="78"/>
      <c r="C60" s="78"/>
      <c r="D60" s="78"/>
      <c r="E60" s="78"/>
      <c r="F60" s="78"/>
      <c r="G60" s="7" t="s">
        <v>14</v>
      </c>
      <c r="H60" s="94">
        <v>379.67363999999998</v>
      </c>
      <c r="I60" s="94"/>
      <c r="J60" s="94">
        <v>77.043639999999996</v>
      </c>
      <c r="K60" s="94"/>
      <c r="L60" s="104">
        <v>0</v>
      </c>
      <c r="M60" s="104"/>
      <c r="N60" s="31">
        <v>302.63</v>
      </c>
      <c r="O60" s="31">
        <f t="shared" si="3"/>
        <v>0</v>
      </c>
      <c r="P60" s="54">
        <f t="shared" si="3"/>
        <v>0</v>
      </c>
      <c r="Q60" s="54">
        <f t="shared" si="4"/>
        <v>0</v>
      </c>
      <c r="R60" s="54">
        <f t="shared" si="5"/>
        <v>0</v>
      </c>
      <c r="S60" s="54">
        <f t="shared" si="6"/>
        <v>0</v>
      </c>
      <c r="T60" s="54">
        <f t="shared" si="7"/>
        <v>0</v>
      </c>
      <c r="U60" s="39"/>
      <c r="V60" s="39"/>
      <c r="W60" s="39"/>
      <c r="X60" s="39"/>
      <c r="Y60" s="39"/>
    </row>
    <row r="61" spans="1:25" ht="44.45" customHeight="1" x14ac:dyDescent="0.25">
      <c r="A61" s="68" t="s">
        <v>29</v>
      </c>
      <c r="B61" s="78" t="s">
        <v>74</v>
      </c>
      <c r="C61" s="78" t="s">
        <v>65</v>
      </c>
      <c r="D61" s="78"/>
      <c r="E61" s="78" t="s">
        <v>66</v>
      </c>
      <c r="F61" s="78"/>
      <c r="G61" s="7" t="s">
        <v>67</v>
      </c>
      <c r="H61" s="94">
        <v>1145.6354799999999</v>
      </c>
      <c r="I61" s="94"/>
      <c r="J61" s="94">
        <v>1145.6354799999999</v>
      </c>
      <c r="K61" s="94"/>
      <c r="L61" s="104">
        <v>0</v>
      </c>
      <c r="M61" s="104"/>
      <c r="N61" s="31">
        <f t="shared" si="2"/>
        <v>0</v>
      </c>
      <c r="O61" s="31">
        <f t="shared" si="3"/>
        <v>0</v>
      </c>
      <c r="P61" s="54">
        <f t="shared" si="3"/>
        <v>0</v>
      </c>
      <c r="Q61" s="54">
        <f t="shared" si="4"/>
        <v>0</v>
      </c>
      <c r="R61" s="54">
        <f t="shared" si="5"/>
        <v>0</v>
      </c>
      <c r="S61" s="54">
        <f t="shared" si="6"/>
        <v>0</v>
      </c>
      <c r="T61" s="54">
        <f t="shared" si="7"/>
        <v>0</v>
      </c>
      <c r="U61" s="39"/>
      <c r="V61" s="39"/>
      <c r="W61" s="39"/>
      <c r="X61" s="39"/>
      <c r="Y61" s="39"/>
    </row>
    <row r="62" spans="1:25" ht="73.900000000000006" customHeight="1" x14ac:dyDescent="0.25">
      <c r="A62" s="68"/>
      <c r="B62" s="78"/>
      <c r="C62" s="78"/>
      <c r="D62" s="78"/>
      <c r="E62" s="78"/>
      <c r="F62" s="78"/>
      <c r="G62" s="7" t="s">
        <v>14</v>
      </c>
      <c r="H62" s="94">
        <v>60.296599999999998</v>
      </c>
      <c r="I62" s="94"/>
      <c r="J62" s="94">
        <v>60.296599999999998</v>
      </c>
      <c r="K62" s="94"/>
      <c r="L62" s="104">
        <v>0</v>
      </c>
      <c r="M62" s="104"/>
      <c r="N62" s="31">
        <f t="shared" si="2"/>
        <v>0</v>
      </c>
      <c r="O62" s="31">
        <f t="shared" si="3"/>
        <v>0</v>
      </c>
      <c r="P62" s="54">
        <f t="shared" si="3"/>
        <v>0</v>
      </c>
      <c r="Q62" s="54">
        <f t="shared" si="4"/>
        <v>0</v>
      </c>
      <c r="R62" s="54">
        <f t="shared" si="5"/>
        <v>0</v>
      </c>
      <c r="S62" s="54">
        <f t="shared" si="6"/>
        <v>0</v>
      </c>
      <c r="T62" s="54">
        <f t="shared" si="7"/>
        <v>0</v>
      </c>
      <c r="U62" s="39"/>
      <c r="V62" s="39"/>
      <c r="W62" s="39"/>
      <c r="X62" s="39"/>
      <c r="Y62" s="39"/>
    </row>
    <row r="63" spans="1:25" ht="49.15" customHeight="1" x14ac:dyDescent="0.25">
      <c r="A63" s="68" t="s">
        <v>32</v>
      </c>
      <c r="B63" s="78" t="s">
        <v>75</v>
      </c>
      <c r="C63" s="78" t="s">
        <v>65</v>
      </c>
      <c r="D63" s="78"/>
      <c r="E63" s="78" t="s">
        <v>66</v>
      </c>
      <c r="F63" s="78"/>
      <c r="G63" s="7" t="s">
        <v>67</v>
      </c>
      <c r="H63" s="94">
        <v>951.02719999999999</v>
      </c>
      <c r="I63" s="94"/>
      <c r="J63" s="94">
        <v>951.02719999999999</v>
      </c>
      <c r="K63" s="94"/>
      <c r="L63" s="104">
        <v>0</v>
      </c>
      <c r="M63" s="104"/>
      <c r="N63" s="31">
        <f t="shared" si="2"/>
        <v>0</v>
      </c>
      <c r="O63" s="31">
        <f t="shared" si="3"/>
        <v>0</v>
      </c>
      <c r="P63" s="54">
        <f t="shared" si="3"/>
        <v>0</v>
      </c>
      <c r="Q63" s="54">
        <f t="shared" si="4"/>
        <v>0</v>
      </c>
      <c r="R63" s="54">
        <f t="shared" si="5"/>
        <v>0</v>
      </c>
      <c r="S63" s="54">
        <f t="shared" si="6"/>
        <v>0</v>
      </c>
      <c r="T63" s="54">
        <f t="shared" si="7"/>
        <v>0</v>
      </c>
      <c r="U63" s="39"/>
      <c r="V63" s="39"/>
      <c r="W63" s="39"/>
      <c r="X63" s="39"/>
      <c r="Y63" s="39"/>
    </row>
    <row r="64" spans="1:25" ht="72" customHeight="1" x14ac:dyDescent="0.25">
      <c r="A64" s="68"/>
      <c r="B64" s="78"/>
      <c r="C64" s="78"/>
      <c r="D64" s="78"/>
      <c r="E64" s="78"/>
      <c r="F64" s="78"/>
      <c r="G64" s="7" t="s">
        <v>14</v>
      </c>
      <c r="H64" s="94">
        <v>50.05406</v>
      </c>
      <c r="I64" s="94"/>
      <c r="J64" s="94">
        <v>50.05406</v>
      </c>
      <c r="K64" s="94"/>
      <c r="L64" s="104">
        <v>0</v>
      </c>
      <c r="M64" s="104"/>
      <c r="N64" s="31">
        <f t="shared" si="2"/>
        <v>0</v>
      </c>
      <c r="O64" s="31">
        <f t="shared" si="3"/>
        <v>0</v>
      </c>
      <c r="P64" s="54">
        <f t="shared" si="3"/>
        <v>0</v>
      </c>
      <c r="Q64" s="54">
        <f t="shared" si="4"/>
        <v>0</v>
      </c>
      <c r="R64" s="54">
        <f t="shared" si="5"/>
        <v>0</v>
      </c>
      <c r="S64" s="54">
        <f t="shared" si="6"/>
        <v>0</v>
      </c>
      <c r="T64" s="54">
        <f t="shared" si="7"/>
        <v>0</v>
      </c>
      <c r="U64" s="39"/>
      <c r="V64" s="39"/>
      <c r="W64" s="39"/>
      <c r="X64" s="39"/>
      <c r="Y64" s="39"/>
    </row>
    <row r="65" spans="1:25" ht="44.45" customHeight="1" x14ac:dyDescent="0.25">
      <c r="A65" s="68" t="s">
        <v>35</v>
      </c>
      <c r="B65" s="78" t="s">
        <v>76</v>
      </c>
      <c r="C65" s="78" t="s">
        <v>65</v>
      </c>
      <c r="D65" s="78"/>
      <c r="E65" s="78" t="s">
        <v>66</v>
      </c>
      <c r="F65" s="78"/>
      <c r="G65" s="7" t="s">
        <v>67</v>
      </c>
      <c r="H65" s="94">
        <v>1726.0360000000001</v>
      </c>
      <c r="I65" s="94"/>
      <c r="J65" s="94">
        <v>726.03599999999994</v>
      </c>
      <c r="K65" s="94"/>
      <c r="L65" s="104">
        <v>0</v>
      </c>
      <c r="M65" s="104"/>
      <c r="N65" s="31">
        <v>1000</v>
      </c>
      <c r="O65" s="31">
        <f t="shared" si="3"/>
        <v>0</v>
      </c>
      <c r="P65" s="54">
        <f t="shared" si="3"/>
        <v>0</v>
      </c>
      <c r="Q65" s="54">
        <f t="shared" si="4"/>
        <v>0</v>
      </c>
      <c r="R65" s="54">
        <f t="shared" si="5"/>
        <v>0</v>
      </c>
      <c r="S65" s="54">
        <f t="shared" si="6"/>
        <v>0</v>
      </c>
      <c r="T65" s="54">
        <f t="shared" si="7"/>
        <v>0</v>
      </c>
      <c r="U65" s="39"/>
      <c r="V65" s="39"/>
      <c r="W65" s="39"/>
      <c r="X65" s="39"/>
      <c r="Y65" s="39"/>
    </row>
    <row r="66" spans="1:25" ht="70.150000000000006" customHeight="1" x14ac:dyDescent="0.25">
      <c r="A66" s="68"/>
      <c r="B66" s="78"/>
      <c r="C66" s="78"/>
      <c r="D66" s="78"/>
      <c r="E66" s="78"/>
      <c r="F66" s="78"/>
      <c r="G66" s="7" t="s">
        <v>14</v>
      </c>
      <c r="H66" s="94">
        <v>90.842420000000004</v>
      </c>
      <c r="I66" s="94"/>
      <c r="J66" s="94">
        <v>38.212420000000002</v>
      </c>
      <c r="K66" s="94"/>
      <c r="L66" s="104">
        <v>0</v>
      </c>
      <c r="M66" s="104"/>
      <c r="N66" s="31">
        <v>52.63</v>
      </c>
      <c r="O66" s="31">
        <f t="shared" si="3"/>
        <v>0</v>
      </c>
      <c r="P66" s="54">
        <f t="shared" si="3"/>
        <v>0</v>
      </c>
      <c r="Q66" s="54">
        <f t="shared" si="4"/>
        <v>0</v>
      </c>
      <c r="R66" s="54">
        <f t="shared" si="5"/>
        <v>0</v>
      </c>
      <c r="S66" s="54">
        <f t="shared" si="6"/>
        <v>0</v>
      </c>
      <c r="T66" s="54">
        <f t="shared" si="7"/>
        <v>0</v>
      </c>
      <c r="U66" s="39"/>
      <c r="V66" s="39"/>
      <c r="W66" s="39"/>
      <c r="X66" s="39"/>
      <c r="Y66" s="39"/>
    </row>
    <row r="67" spans="1:25" ht="52.9" customHeight="1" x14ac:dyDescent="0.25">
      <c r="A67" s="68" t="s">
        <v>38</v>
      </c>
      <c r="B67" s="78" t="s">
        <v>77</v>
      </c>
      <c r="C67" s="78" t="s">
        <v>65</v>
      </c>
      <c r="D67" s="78"/>
      <c r="E67" s="78" t="s">
        <v>66</v>
      </c>
      <c r="F67" s="78"/>
      <c r="G67" s="7" t="s">
        <v>67</v>
      </c>
      <c r="H67" s="94">
        <v>950.95923000000005</v>
      </c>
      <c r="I67" s="94"/>
      <c r="J67" s="94">
        <v>950.95923000000005</v>
      </c>
      <c r="K67" s="94"/>
      <c r="L67" s="104">
        <v>0</v>
      </c>
      <c r="M67" s="104"/>
      <c r="N67" s="31">
        <f t="shared" si="2"/>
        <v>0</v>
      </c>
      <c r="O67" s="31">
        <f t="shared" si="3"/>
        <v>0</v>
      </c>
      <c r="P67" s="54">
        <f t="shared" si="3"/>
        <v>0</v>
      </c>
      <c r="Q67" s="54">
        <f t="shared" si="4"/>
        <v>0</v>
      </c>
      <c r="R67" s="54">
        <f t="shared" si="5"/>
        <v>0</v>
      </c>
      <c r="S67" s="54">
        <f t="shared" si="6"/>
        <v>0</v>
      </c>
      <c r="T67" s="54">
        <f t="shared" si="7"/>
        <v>0</v>
      </c>
      <c r="U67" s="39"/>
      <c r="V67" s="39"/>
      <c r="W67" s="39"/>
      <c r="X67" s="39"/>
      <c r="Y67" s="39"/>
    </row>
    <row r="68" spans="1:25" ht="78.599999999999994" customHeight="1" x14ac:dyDescent="0.25">
      <c r="A68" s="68"/>
      <c r="B68" s="78"/>
      <c r="C68" s="78"/>
      <c r="D68" s="78"/>
      <c r="E68" s="78"/>
      <c r="F68" s="78"/>
      <c r="G68" s="7" t="s">
        <v>14</v>
      </c>
      <c r="H68" s="94">
        <v>50.050490000000003</v>
      </c>
      <c r="I68" s="94"/>
      <c r="J68" s="94">
        <v>50.050490000000003</v>
      </c>
      <c r="K68" s="94"/>
      <c r="L68" s="104">
        <v>0</v>
      </c>
      <c r="M68" s="104"/>
      <c r="N68" s="31">
        <f t="shared" si="2"/>
        <v>0</v>
      </c>
      <c r="O68" s="31">
        <f t="shared" si="3"/>
        <v>0</v>
      </c>
      <c r="P68" s="54">
        <f t="shared" si="3"/>
        <v>0</v>
      </c>
      <c r="Q68" s="54">
        <f t="shared" si="4"/>
        <v>0</v>
      </c>
      <c r="R68" s="54">
        <f t="shared" si="5"/>
        <v>0</v>
      </c>
      <c r="S68" s="54">
        <f t="shared" si="6"/>
        <v>0</v>
      </c>
      <c r="T68" s="54">
        <f t="shared" si="7"/>
        <v>0</v>
      </c>
      <c r="U68" s="39"/>
      <c r="V68" s="39"/>
      <c r="W68" s="39"/>
      <c r="X68" s="39"/>
      <c r="Y68" s="39"/>
    </row>
    <row r="69" spans="1:25" ht="57" customHeight="1" x14ac:dyDescent="0.25">
      <c r="A69" s="68" t="s">
        <v>41</v>
      </c>
      <c r="B69" s="78" t="s">
        <v>78</v>
      </c>
      <c r="C69" s="78" t="s">
        <v>65</v>
      </c>
      <c r="D69" s="78"/>
      <c r="E69" s="78" t="s">
        <v>66</v>
      </c>
      <c r="F69" s="78"/>
      <c r="G69" s="7" t="s">
        <v>67</v>
      </c>
      <c r="H69" s="94">
        <v>731.16144999999995</v>
      </c>
      <c r="I69" s="94"/>
      <c r="J69" s="94">
        <v>731.16144999999995</v>
      </c>
      <c r="K69" s="94"/>
      <c r="L69" s="104">
        <v>0</v>
      </c>
      <c r="M69" s="104"/>
      <c r="N69" s="31">
        <f t="shared" si="2"/>
        <v>0</v>
      </c>
      <c r="O69" s="31">
        <f t="shared" si="3"/>
        <v>0</v>
      </c>
      <c r="P69" s="54">
        <f t="shared" si="3"/>
        <v>0</v>
      </c>
      <c r="Q69" s="54">
        <f t="shared" si="4"/>
        <v>0</v>
      </c>
      <c r="R69" s="54">
        <f t="shared" si="5"/>
        <v>0</v>
      </c>
      <c r="S69" s="54">
        <f t="shared" si="6"/>
        <v>0</v>
      </c>
      <c r="T69" s="54">
        <f t="shared" si="7"/>
        <v>0</v>
      </c>
      <c r="U69" s="39"/>
      <c r="V69" s="39"/>
      <c r="W69" s="39"/>
      <c r="X69" s="39"/>
      <c r="Y69" s="39"/>
    </row>
    <row r="70" spans="1:25" ht="76.900000000000006" customHeight="1" x14ac:dyDescent="0.25">
      <c r="A70" s="68"/>
      <c r="B70" s="78"/>
      <c r="C70" s="78"/>
      <c r="D70" s="78"/>
      <c r="E70" s="78"/>
      <c r="F70" s="78"/>
      <c r="G70" s="7" t="s">
        <v>14</v>
      </c>
      <c r="H70" s="94">
        <v>38.48218</v>
      </c>
      <c r="I70" s="94"/>
      <c r="J70" s="94">
        <v>38.48218</v>
      </c>
      <c r="K70" s="94"/>
      <c r="L70" s="104">
        <v>0</v>
      </c>
      <c r="M70" s="104"/>
      <c r="N70" s="31">
        <f t="shared" si="2"/>
        <v>0</v>
      </c>
      <c r="O70" s="31">
        <f t="shared" si="3"/>
        <v>0</v>
      </c>
      <c r="P70" s="54">
        <f t="shared" si="3"/>
        <v>0</v>
      </c>
      <c r="Q70" s="54">
        <f t="shared" si="4"/>
        <v>0</v>
      </c>
      <c r="R70" s="54">
        <f t="shared" si="5"/>
        <v>0</v>
      </c>
      <c r="S70" s="54">
        <f t="shared" si="6"/>
        <v>0</v>
      </c>
      <c r="T70" s="54">
        <f t="shared" si="7"/>
        <v>0</v>
      </c>
      <c r="U70" s="39"/>
      <c r="V70" s="39"/>
      <c r="W70" s="39"/>
      <c r="X70" s="39"/>
      <c r="Y70" s="39"/>
    </row>
    <row r="71" spans="1:25" ht="47.45" customHeight="1" x14ac:dyDescent="0.25">
      <c r="A71" s="68" t="s">
        <v>44</v>
      </c>
      <c r="B71" s="78" t="s">
        <v>79</v>
      </c>
      <c r="C71" s="78" t="s">
        <v>65</v>
      </c>
      <c r="D71" s="78"/>
      <c r="E71" s="78" t="s">
        <v>66</v>
      </c>
      <c r="F71" s="78"/>
      <c r="G71" s="7" t="s">
        <v>67</v>
      </c>
      <c r="H71" s="94">
        <v>362.92135000000002</v>
      </c>
      <c r="I71" s="94"/>
      <c r="J71" s="94">
        <v>362.92135000000002</v>
      </c>
      <c r="K71" s="94"/>
      <c r="L71" s="104">
        <v>0</v>
      </c>
      <c r="M71" s="104"/>
      <c r="N71" s="31">
        <f t="shared" si="2"/>
        <v>0</v>
      </c>
      <c r="O71" s="31">
        <f t="shared" si="3"/>
        <v>0</v>
      </c>
      <c r="P71" s="54">
        <f t="shared" si="3"/>
        <v>0</v>
      </c>
      <c r="Q71" s="54">
        <f t="shared" si="4"/>
        <v>0</v>
      </c>
      <c r="R71" s="54">
        <f t="shared" si="5"/>
        <v>0</v>
      </c>
      <c r="S71" s="54">
        <f t="shared" si="6"/>
        <v>0</v>
      </c>
      <c r="T71" s="54">
        <f t="shared" si="7"/>
        <v>0</v>
      </c>
      <c r="U71" s="39"/>
      <c r="V71" s="39"/>
      <c r="W71" s="39"/>
      <c r="X71" s="39"/>
      <c r="Y71" s="39"/>
    </row>
    <row r="72" spans="1:25" ht="70.900000000000006" customHeight="1" x14ac:dyDescent="0.25">
      <c r="A72" s="68"/>
      <c r="B72" s="78"/>
      <c r="C72" s="78"/>
      <c r="D72" s="78"/>
      <c r="E72" s="78"/>
      <c r="F72" s="78"/>
      <c r="G72" s="7" t="s">
        <v>14</v>
      </c>
      <c r="H72" s="94">
        <v>1019.05033</v>
      </c>
      <c r="I72" s="94"/>
      <c r="J72" s="94">
        <v>19.101120000000002</v>
      </c>
      <c r="K72" s="94"/>
      <c r="L72" s="104">
        <v>999.94920999999999</v>
      </c>
      <c r="M72" s="104"/>
      <c r="N72" s="31">
        <f t="shared" si="2"/>
        <v>0</v>
      </c>
      <c r="O72" s="31">
        <f t="shared" si="3"/>
        <v>0</v>
      </c>
      <c r="P72" s="54">
        <f t="shared" si="3"/>
        <v>0</v>
      </c>
      <c r="Q72" s="54">
        <f t="shared" si="4"/>
        <v>0</v>
      </c>
      <c r="R72" s="54">
        <f t="shared" si="5"/>
        <v>0</v>
      </c>
      <c r="S72" s="54">
        <f t="shared" si="6"/>
        <v>0</v>
      </c>
      <c r="T72" s="54">
        <f t="shared" si="7"/>
        <v>0</v>
      </c>
      <c r="U72" s="39"/>
      <c r="V72" s="39"/>
      <c r="W72" s="39"/>
      <c r="X72" s="39"/>
      <c r="Y72" s="39"/>
    </row>
    <row r="73" spans="1:25" ht="47.45" customHeight="1" x14ac:dyDescent="0.25">
      <c r="A73" s="68" t="s">
        <v>51</v>
      </c>
      <c r="B73" s="78" t="s">
        <v>80</v>
      </c>
      <c r="C73" s="78" t="s">
        <v>65</v>
      </c>
      <c r="D73" s="78"/>
      <c r="E73" s="78" t="s">
        <v>66</v>
      </c>
      <c r="F73" s="78"/>
      <c r="G73" s="7" t="s">
        <v>67</v>
      </c>
      <c r="H73" s="94">
        <v>732.60875999999996</v>
      </c>
      <c r="I73" s="94"/>
      <c r="J73" s="94">
        <v>732.60875999999996</v>
      </c>
      <c r="K73" s="94"/>
      <c r="L73" s="104">
        <v>0</v>
      </c>
      <c r="M73" s="104"/>
      <c r="N73" s="31">
        <f t="shared" si="2"/>
        <v>0</v>
      </c>
      <c r="O73" s="31">
        <f t="shared" si="3"/>
        <v>0</v>
      </c>
      <c r="P73" s="54">
        <f t="shared" si="3"/>
        <v>0</v>
      </c>
      <c r="Q73" s="54">
        <f t="shared" si="4"/>
        <v>0</v>
      </c>
      <c r="R73" s="54">
        <f t="shared" si="5"/>
        <v>0</v>
      </c>
      <c r="S73" s="54">
        <f t="shared" si="6"/>
        <v>0</v>
      </c>
      <c r="T73" s="54">
        <f t="shared" si="7"/>
        <v>0</v>
      </c>
      <c r="U73" s="39"/>
      <c r="V73" s="39"/>
      <c r="W73" s="39"/>
      <c r="X73" s="39"/>
      <c r="Y73" s="39"/>
    </row>
    <row r="74" spans="1:25" ht="60" customHeight="1" x14ac:dyDescent="0.25">
      <c r="A74" s="68"/>
      <c r="B74" s="78"/>
      <c r="C74" s="78"/>
      <c r="D74" s="78"/>
      <c r="E74" s="78"/>
      <c r="F74" s="78"/>
      <c r="G74" s="7" t="s">
        <v>14</v>
      </c>
      <c r="H74" s="94">
        <v>1038.2874200000001</v>
      </c>
      <c r="I74" s="94"/>
      <c r="J74" s="94">
        <v>38.55836</v>
      </c>
      <c r="K74" s="94"/>
      <c r="L74" s="104">
        <v>999.72906</v>
      </c>
      <c r="M74" s="104"/>
      <c r="N74" s="31">
        <f t="shared" si="2"/>
        <v>0</v>
      </c>
      <c r="O74" s="31">
        <f t="shared" si="3"/>
        <v>0</v>
      </c>
      <c r="P74" s="54">
        <f t="shared" si="3"/>
        <v>0</v>
      </c>
      <c r="Q74" s="54">
        <f t="shared" si="4"/>
        <v>0</v>
      </c>
      <c r="R74" s="54">
        <f t="shared" si="5"/>
        <v>0</v>
      </c>
      <c r="S74" s="54">
        <f t="shared" si="6"/>
        <v>0</v>
      </c>
      <c r="T74" s="54">
        <f t="shared" si="7"/>
        <v>0</v>
      </c>
      <c r="U74" s="39"/>
      <c r="V74" s="39"/>
      <c r="W74" s="39"/>
      <c r="X74" s="39"/>
      <c r="Y74" s="39"/>
    </row>
    <row r="75" spans="1:25" ht="52.9" customHeight="1" x14ac:dyDescent="0.25">
      <c r="A75" s="68" t="s">
        <v>52</v>
      </c>
      <c r="B75" s="78" t="s">
        <v>81</v>
      </c>
      <c r="C75" s="78" t="s">
        <v>65</v>
      </c>
      <c r="D75" s="78"/>
      <c r="E75" s="78" t="s">
        <v>66</v>
      </c>
      <c r="F75" s="78"/>
      <c r="G75" s="7" t="s">
        <v>67</v>
      </c>
      <c r="H75" s="94">
        <v>3175.4909499999999</v>
      </c>
      <c r="I75" s="94"/>
      <c r="J75" s="94">
        <v>675.49095</v>
      </c>
      <c r="K75" s="94"/>
      <c r="L75" s="104">
        <v>0</v>
      </c>
      <c r="M75" s="104"/>
      <c r="N75" s="31">
        <f t="shared" si="2"/>
        <v>0</v>
      </c>
      <c r="O75" s="31">
        <v>2500</v>
      </c>
      <c r="P75" s="54">
        <f t="shared" si="3"/>
        <v>0</v>
      </c>
      <c r="Q75" s="54">
        <f t="shared" si="4"/>
        <v>0</v>
      </c>
      <c r="R75" s="54">
        <f t="shared" si="5"/>
        <v>0</v>
      </c>
      <c r="S75" s="54">
        <f t="shared" si="6"/>
        <v>0</v>
      </c>
      <c r="T75" s="54">
        <f t="shared" si="7"/>
        <v>0</v>
      </c>
      <c r="U75" s="39"/>
      <c r="V75" s="39"/>
      <c r="W75" s="39"/>
      <c r="X75" s="39"/>
      <c r="Y75" s="39"/>
    </row>
    <row r="76" spans="1:25" ht="74.45" customHeight="1" x14ac:dyDescent="0.25">
      <c r="A76" s="68"/>
      <c r="B76" s="78"/>
      <c r="C76" s="78"/>
      <c r="D76" s="78"/>
      <c r="E76" s="78"/>
      <c r="F76" s="78"/>
      <c r="G76" s="7" t="s">
        <v>14</v>
      </c>
      <c r="H76" s="94">
        <v>160.55215999999999</v>
      </c>
      <c r="I76" s="94"/>
      <c r="J76" s="94">
        <v>35.552160000000001</v>
      </c>
      <c r="K76" s="94"/>
      <c r="L76" s="104">
        <v>0</v>
      </c>
      <c r="M76" s="104"/>
      <c r="N76" s="31">
        <f t="shared" si="2"/>
        <v>0</v>
      </c>
      <c r="O76" s="31">
        <v>125</v>
      </c>
      <c r="P76" s="54">
        <f t="shared" si="3"/>
        <v>0</v>
      </c>
      <c r="Q76" s="54">
        <f t="shared" si="4"/>
        <v>0</v>
      </c>
      <c r="R76" s="54">
        <f t="shared" si="5"/>
        <v>0</v>
      </c>
      <c r="S76" s="54">
        <f t="shared" si="6"/>
        <v>0</v>
      </c>
      <c r="T76" s="54">
        <f t="shared" si="7"/>
        <v>0</v>
      </c>
      <c r="U76" s="39"/>
      <c r="V76" s="39"/>
      <c r="W76" s="39"/>
      <c r="X76" s="39"/>
      <c r="Y76" s="39"/>
    </row>
    <row r="77" spans="1:25" ht="45" customHeight="1" x14ac:dyDescent="0.25">
      <c r="A77" s="68" t="s">
        <v>54</v>
      </c>
      <c r="B77" s="78" t="s">
        <v>82</v>
      </c>
      <c r="C77" s="78" t="s">
        <v>65</v>
      </c>
      <c r="D77" s="78"/>
      <c r="E77" s="78" t="s">
        <v>66</v>
      </c>
      <c r="F77" s="78"/>
      <c r="G77" s="7" t="s">
        <v>67</v>
      </c>
      <c r="H77" s="94">
        <v>500</v>
      </c>
      <c r="I77" s="94"/>
      <c r="J77" s="94">
        <v>0</v>
      </c>
      <c r="K77" s="94"/>
      <c r="L77" s="104">
        <v>0</v>
      </c>
      <c r="M77" s="104"/>
      <c r="N77" s="31">
        <v>500</v>
      </c>
      <c r="O77" s="31">
        <f t="shared" si="3"/>
        <v>0</v>
      </c>
      <c r="P77" s="54">
        <f t="shared" si="3"/>
        <v>0</v>
      </c>
      <c r="Q77" s="54">
        <f t="shared" si="4"/>
        <v>0</v>
      </c>
      <c r="R77" s="54">
        <f t="shared" si="5"/>
        <v>0</v>
      </c>
      <c r="S77" s="54">
        <f t="shared" si="6"/>
        <v>0</v>
      </c>
      <c r="T77" s="54">
        <f t="shared" si="7"/>
        <v>0</v>
      </c>
      <c r="U77" s="39"/>
      <c r="V77" s="39"/>
      <c r="W77" s="39"/>
      <c r="X77" s="39"/>
      <c r="Y77" s="39"/>
    </row>
    <row r="78" spans="1:25" ht="74.45" customHeight="1" x14ac:dyDescent="0.25">
      <c r="A78" s="68"/>
      <c r="B78" s="78"/>
      <c r="C78" s="78"/>
      <c r="D78" s="78"/>
      <c r="E78" s="78"/>
      <c r="F78" s="78"/>
      <c r="G78" s="7" t="s">
        <v>14</v>
      </c>
      <c r="H78" s="94">
        <v>525.00999000000002</v>
      </c>
      <c r="I78" s="94"/>
      <c r="J78" s="94">
        <v>498.68999000000002</v>
      </c>
      <c r="K78" s="94"/>
      <c r="L78" s="104">
        <v>0</v>
      </c>
      <c r="M78" s="104"/>
      <c r="N78" s="31">
        <v>26.32</v>
      </c>
      <c r="O78" s="31">
        <f t="shared" si="3"/>
        <v>0</v>
      </c>
      <c r="P78" s="54">
        <f t="shared" si="3"/>
        <v>0</v>
      </c>
      <c r="Q78" s="54">
        <f t="shared" si="4"/>
        <v>0</v>
      </c>
      <c r="R78" s="54">
        <f t="shared" si="5"/>
        <v>0</v>
      </c>
      <c r="S78" s="54">
        <f t="shared" si="6"/>
        <v>0</v>
      </c>
      <c r="T78" s="54">
        <f t="shared" si="7"/>
        <v>0</v>
      </c>
      <c r="U78" s="39"/>
      <c r="V78" s="39"/>
      <c r="W78" s="39"/>
      <c r="X78" s="39"/>
      <c r="Y78" s="39"/>
    </row>
    <row r="79" spans="1:25" ht="53.45" customHeight="1" x14ac:dyDescent="0.25">
      <c r="A79" s="68" t="s">
        <v>56</v>
      </c>
      <c r="B79" s="78" t="s">
        <v>83</v>
      </c>
      <c r="C79" s="78" t="s">
        <v>65</v>
      </c>
      <c r="D79" s="78"/>
      <c r="E79" s="78" t="s">
        <v>66</v>
      </c>
      <c r="F79" s="78"/>
      <c r="G79" s="7" t="s">
        <v>67</v>
      </c>
      <c r="H79" s="94">
        <v>6847.4152700000004</v>
      </c>
      <c r="I79" s="94"/>
      <c r="J79" s="94">
        <v>1847.41527</v>
      </c>
      <c r="K79" s="94"/>
      <c r="L79" s="104">
        <v>0</v>
      </c>
      <c r="M79" s="104"/>
      <c r="N79" s="31">
        <f t="shared" si="2"/>
        <v>0</v>
      </c>
      <c r="O79" s="31">
        <v>5000</v>
      </c>
      <c r="P79" s="54">
        <f t="shared" si="3"/>
        <v>0</v>
      </c>
      <c r="Q79" s="54">
        <f t="shared" si="4"/>
        <v>0</v>
      </c>
      <c r="R79" s="54">
        <f t="shared" si="5"/>
        <v>0</v>
      </c>
      <c r="S79" s="54">
        <f t="shared" si="6"/>
        <v>0</v>
      </c>
      <c r="T79" s="54">
        <f t="shared" si="7"/>
        <v>0</v>
      </c>
      <c r="U79" s="39"/>
      <c r="V79" s="39"/>
      <c r="W79" s="39"/>
      <c r="X79" s="39"/>
      <c r="Y79" s="39"/>
    </row>
    <row r="80" spans="1:25" ht="83.45" customHeight="1" x14ac:dyDescent="0.25">
      <c r="A80" s="68"/>
      <c r="B80" s="78"/>
      <c r="C80" s="78"/>
      <c r="D80" s="78"/>
      <c r="E80" s="78"/>
      <c r="F80" s="78"/>
      <c r="G80" s="7" t="s">
        <v>14</v>
      </c>
      <c r="H80" s="94">
        <v>360.39238</v>
      </c>
      <c r="I80" s="94"/>
      <c r="J80" s="94">
        <v>97.232380000000006</v>
      </c>
      <c r="K80" s="94"/>
      <c r="L80" s="104">
        <v>0</v>
      </c>
      <c r="M80" s="104"/>
      <c r="N80" s="31">
        <f t="shared" si="2"/>
        <v>0</v>
      </c>
      <c r="O80" s="31">
        <v>263.16000000000003</v>
      </c>
      <c r="P80" s="54">
        <f t="shared" si="3"/>
        <v>0</v>
      </c>
      <c r="Q80" s="54">
        <f t="shared" si="4"/>
        <v>0</v>
      </c>
      <c r="R80" s="54">
        <f t="shared" si="5"/>
        <v>0</v>
      </c>
      <c r="S80" s="54">
        <f t="shared" si="6"/>
        <v>0</v>
      </c>
      <c r="T80" s="54">
        <f t="shared" si="7"/>
        <v>0</v>
      </c>
      <c r="U80" s="39"/>
      <c r="V80" s="39"/>
      <c r="W80" s="39"/>
      <c r="X80" s="39"/>
      <c r="Y80" s="39"/>
    </row>
    <row r="81" spans="1:25" ht="53.45" customHeight="1" x14ac:dyDescent="0.25">
      <c r="A81" s="68" t="s">
        <v>58</v>
      </c>
      <c r="B81" s="78" t="s">
        <v>84</v>
      </c>
      <c r="C81" s="78" t="s">
        <v>65</v>
      </c>
      <c r="D81" s="78"/>
      <c r="E81" s="78" t="s">
        <v>66</v>
      </c>
      <c r="F81" s="78"/>
      <c r="G81" s="7" t="s">
        <v>67</v>
      </c>
      <c r="H81" s="94">
        <v>2264.5651899999998</v>
      </c>
      <c r="I81" s="94"/>
      <c r="J81" s="94">
        <v>364.56518999999997</v>
      </c>
      <c r="K81" s="94"/>
      <c r="L81" s="104">
        <v>0</v>
      </c>
      <c r="M81" s="104"/>
      <c r="N81" s="31">
        <v>1900</v>
      </c>
      <c r="O81" s="31">
        <f t="shared" ref="O81:P112" si="8">S81</f>
        <v>0</v>
      </c>
      <c r="P81" s="54">
        <f t="shared" si="8"/>
        <v>0</v>
      </c>
      <c r="Q81" s="54">
        <f t="shared" ref="Q81:Q112" si="9">U81</f>
        <v>0</v>
      </c>
      <c r="R81" s="54">
        <f t="shared" si="5"/>
        <v>0</v>
      </c>
      <c r="S81" s="54">
        <f t="shared" si="6"/>
        <v>0</v>
      </c>
      <c r="T81" s="54">
        <f t="shared" si="7"/>
        <v>0</v>
      </c>
      <c r="U81" s="39"/>
      <c r="V81" s="39"/>
      <c r="W81" s="39"/>
      <c r="X81" s="39"/>
      <c r="Y81" s="39"/>
    </row>
    <row r="82" spans="1:25" ht="67.900000000000006" customHeight="1" x14ac:dyDescent="0.25">
      <c r="A82" s="68"/>
      <c r="B82" s="78"/>
      <c r="C82" s="78"/>
      <c r="D82" s="78"/>
      <c r="E82" s="78"/>
      <c r="F82" s="78"/>
      <c r="G82" s="7" t="s">
        <v>14</v>
      </c>
      <c r="H82" s="94">
        <v>119.18764</v>
      </c>
      <c r="I82" s="94"/>
      <c r="J82" s="94">
        <v>19.187639999999998</v>
      </c>
      <c r="K82" s="94"/>
      <c r="L82" s="104">
        <v>0</v>
      </c>
      <c r="M82" s="104"/>
      <c r="N82" s="31">
        <v>100</v>
      </c>
      <c r="O82" s="31">
        <f t="shared" si="8"/>
        <v>0</v>
      </c>
      <c r="P82" s="54">
        <f t="shared" si="8"/>
        <v>0</v>
      </c>
      <c r="Q82" s="54">
        <f t="shared" si="9"/>
        <v>0</v>
      </c>
      <c r="R82" s="54">
        <f t="shared" si="5"/>
        <v>0</v>
      </c>
      <c r="S82" s="54">
        <f t="shared" si="6"/>
        <v>0</v>
      </c>
      <c r="T82" s="54">
        <f t="shared" si="7"/>
        <v>0</v>
      </c>
      <c r="U82" s="39"/>
      <c r="V82" s="39"/>
      <c r="W82" s="39"/>
      <c r="X82" s="39"/>
      <c r="Y82" s="39"/>
    </row>
    <row r="83" spans="1:25" ht="47.45" customHeight="1" x14ac:dyDescent="0.25">
      <c r="A83" s="68" t="s">
        <v>60</v>
      </c>
      <c r="B83" s="72" t="s">
        <v>85</v>
      </c>
      <c r="C83" s="72" t="s">
        <v>86</v>
      </c>
      <c r="D83" s="72"/>
      <c r="E83" s="78" t="s">
        <v>66</v>
      </c>
      <c r="F83" s="78"/>
      <c r="G83" s="9" t="s">
        <v>67</v>
      </c>
      <c r="H83" s="79">
        <v>0</v>
      </c>
      <c r="I83" s="79"/>
      <c r="J83" s="79">
        <v>0</v>
      </c>
      <c r="K83" s="79"/>
      <c r="L83" s="105">
        <v>0</v>
      </c>
      <c r="M83" s="105"/>
      <c r="N83" s="29">
        <f t="shared" ref="N83:N112" si="10">Q83</f>
        <v>0</v>
      </c>
      <c r="O83" s="29">
        <f t="shared" si="8"/>
        <v>0</v>
      </c>
      <c r="P83" s="54">
        <f t="shared" si="8"/>
        <v>0</v>
      </c>
      <c r="Q83" s="54">
        <f t="shared" si="9"/>
        <v>0</v>
      </c>
      <c r="R83" s="54">
        <f t="shared" si="5"/>
        <v>0</v>
      </c>
      <c r="S83" s="54">
        <f t="shared" si="6"/>
        <v>0</v>
      </c>
      <c r="T83" s="54">
        <f t="shared" si="7"/>
        <v>0</v>
      </c>
      <c r="U83" s="39"/>
      <c r="V83" s="40"/>
      <c r="W83" s="40"/>
      <c r="X83" s="40"/>
      <c r="Y83" s="40"/>
    </row>
    <row r="84" spans="1:25" ht="69.599999999999994" customHeight="1" x14ac:dyDescent="0.25">
      <c r="A84" s="68"/>
      <c r="B84" s="72"/>
      <c r="C84" s="72"/>
      <c r="D84" s="72"/>
      <c r="E84" s="78"/>
      <c r="F84" s="78"/>
      <c r="G84" s="9" t="s">
        <v>14</v>
      </c>
      <c r="H84" s="79">
        <v>500.33096</v>
      </c>
      <c r="I84" s="79"/>
      <c r="J84" s="79">
        <v>500.33096</v>
      </c>
      <c r="K84" s="79"/>
      <c r="L84" s="105">
        <v>0</v>
      </c>
      <c r="M84" s="105"/>
      <c r="N84" s="29">
        <f t="shared" si="10"/>
        <v>0</v>
      </c>
      <c r="O84" s="29">
        <f t="shared" si="8"/>
        <v>0</v>
      </c>
      <c r="P84" s="54">
        <f t="shared" si="8"/>
        <v>0</v>
      </c>
      <c r="Q84" s="54">
        <f t="shared" si="9"/>
        <v>0</v>
      </c>
      <c r="R84" s="54">
        <f t="shared" si="5"/>
        <v>0</v>
      </c>
      <c r="S84" s="54">
        <f t="shared" si="6"/>
        <v>0</v>
      </c>
      <c r="T84" s="54">
        <f t="shared" si="7"/>
        <v>0</v>
      </c>
      <c r="U84" s="40"/>
      <c r="V84" s="40"/>
      <c r="W84" s="40"/>
      <c r="X84" s="40"/>
      <c r="Y84" s="40"/>
    </row>
    <row r="85" spans="1:25" ht="43.9" customHeight="1" x14ac:dyDescent="0.25">
      <c r="A85" s="68" t="s">
        <v>87</v>
      </c>
      <c r="B85" s="67" t="s">
        <v>88</v>
      </c>
      <c r="C85" s="72" t="s">
        <v>86</v>
      </c>
      <c r="D85" s="72"/>
      <c r="E85" s="78" t="s">
        <v>66</v>
      </c>
      <c r="F85" s="78"/>
      <c r="G85" s="9" t="s">
        <v>67</v>
      </c>
      <c r="H85" s="79">
        <v>664.23969</v>
      </c>
      <c r="I85" s="79"/>
      <c r="J85" s="79">
        <v>664.23969</v>
      </c>
      <c r="K85" s="79"/>
      <c r="L85" s="105">
        <v>0</v>
      </c>
      <c r="M85" s="105"/>
      <c r="N85" s="29">
        <f t="shared" si="10"/>
        <v>0</v>
      </c>
      <c r="O85" s="29">
        <f t="shared" si="8"/>
        <v>0</v>
      </c>
      <c r="P85" s="54">
        <f t="shared" si="8"/>
        <v>0</v>
      </c>
      <c r="Q85" s="54">
        <f t="shared" si="9"/>
        <v>0</v>
      </c>
      <c r="R85" s="54">
        <f t="shared" si="5"/>
        <v>0</v>
      </c>
      <c r="S85" s="54">
        <f t="shared" si="6"/>
        <v>0</v>
      </c>
      <c r="T85" s="54">
        <f t="shared" si="7"/>
        <v>0</v>
      </c>
      <c r="U85" s="40"/>
      <c r="V85" s="40"/>
      <c r="W85" s="40"/>
      <c r="X85" s="40"/>
      <c r="Y85" s="40"/>
    </row>
    <row r="86" spans="1:25" ht="71.45" customHeight="1" x14ac:dyDescent="0.25">
      <c r="A86" s="68"/>
      <c r="B86" s="67"/>
      <c r="C86" s="72"/>
      <c r="D86" s="72"/>
      <c r="E86" s="78"/>
      <c r="F86" s="78"/>
      <c r="G86" s="9" t="s">
        <v>14</v>
      </c>
      <c r="H86" s="79">
        <v>34.959980000000002</v>
      </c>
      <c r="I86" s="79"/>
      <c r="J86" s="79">
        <v>34.959980000000002</v>
      </c>
      <c r="K86" s="79"/>
      <c r="L86" s="105">
        <v>0</v>
      </c>
      <c r="M86" s="105"/>
      <c r="N86" s="29">
        <f t="shared" si="10"/>
        <v>0</v>
      </c>
      <c r="O86" s="29">
        <f t="shared" si="8"/>
        <v>0</v>
      </c>
      <c r="P86" s="54">
        <f t="shared" si="8"/>
        <v>0</v>
      </c>
      <c r="Q86" s="54">
        <f t="shared" si="9"/>
        <v>0</v>
      </c>
      <c r="R86" s="54">
        <f t="shared" si="5"/>
        <v>0</v>
      </c>
      <c r="S86" s="54">
        <f t="shared" si="6"/>
        <v>0</v>
      </c>
      <c r="T86" s="54">
        <f t="shared" si="7"/>
        <v>0</v>
      </c>
      <c r="U86" s="40"/>
      <c r="V86" s="40"/>
      <c r="W86" s="40"/>
      <c r="X86" s="40"/>
      <c r="Y86" s="40"/>
    </row>
    <row r="87" spans="1:25" x14ac:dyDescent="0.25">
      <c r="A87" s="68">
        <v>1.2</v>
      </c>
      <c r="B87" s="75" t="s">
        <v>165</v>
      </c>
      <c r="C87" s="78" t="s">
        <v>65</v>
      </c>
      <c r="D87" s="78"/>
      <c r="E87" s="78" t="s">
        <v>66</v>
      </c>
      <c r="F87" s="78"/>
      <c r="G87" s="72" t="s">
        <v>67</v>
      </c>
      <c r="H87" s="79">
        <v>189.45304999999999</v>
      </c>
      <c r="I87" s="79"/>
      <c r="J87" s="79">
        <v>189.45304999999999</v>
      </c>
      <c r="K87" s="79"/>
      <c r="L87" s="105">
        <v>0</v>
      </c>
      <c r="M87" s="105"/>
      <c r="N87" s="100">
        <f t="shared" si="10"/>
        <v>0</v>
      </c>
      <c r="O87" s="100">
        <f t="shared" si="8"/>
        <v>0</v>
      </c>
      <c r="P87" s="102">
        <f t="shared" si="8"/>
        <v>0</v>
      </c>
      <c r="Q87" s="54">
        <f t="shared" si="9"/>
        <v>0</v>
      </c>
      <c r="R87" s="102">
        <f t="shared" si="5"/>
        <v>0</v>
      </c>
      <c r="S87" s="54">
        <f t="shared" si="6"/>
        <v>0</v>
      </c>
      <c r="T87" s="102">
        <f t="shared" si="7"/>
        <v>0</v>
      </c>
      <c r="U87" s="40"/>
      <c r="V87" s="40"/>
      <c r="W87" s="40"/>
      <c r="X87" s="40"/>
      <c r="Y87" s="40"/>
    </row>
    <row r="88" spans="1:25" ht="31.15" customHeight="1" x14ac:dyDescent="0.25">
      <c r="A88" s="68"/>
      <c r="B88" s="77"/>
      <c r="C88" s="78"/>
      <c r="D88" s="78"/>
      <c r="E88" s="78"/>
      <c r="F88" s="78"/>
      <c r="G88" s="72"/>
      <c r="H88" s="79"/>
      <c r="I88" s="79"/>
      <c r="J88" s="79"/>
      <c r="K88" s="79"/>
      <c r="L88" s="105"/>
      <c r="M88" s="105"/>
      <c r="N88" s="101"/>
      <c r="O88" s="101"/>
      <c r="P88" s="103"/>
      <c r="Q88" s="54">
        <f t="shared" si="9"/>
        <v>0</v>
      </c>
      <c r="R88" s="103"/>
      <c r="S88" s="54">
        <f t="shared" si="6"/>
        <v>0</v>
      </c>
      <c r="T88" s="103"/>
      <c r="U88" s="40"/>
      <c r="V88" s="40"/>
      <c r="W88" s="40"/>
      <c r="X88" s="40"/>
      <c r="Y88" s="40"/>
    </row>
    <row r="89" spans="1:25" ht="70.900000000000006" customHeight="1" x14ac:dyDescent="0.25">
      <c r="A89" s="68"/>
      <c r="B89" s="76"/>
      <c r="C89" s="78"/>
      <c r="D89" s="78"/>
      <c r="E89" s="78"/>
      <c r="F89" s="78"/>
      <c r="G89" s="7" t="s">
        <v>14</v>
      </c>
      <c r="H89" s="79">
        <v>9.9712099999999992</v>
      </c>
      <c r="I89" s="79"/>
      <c r="J89" s="79">
        <v>9.9712099999999992</v>
      </c>
      <c r="K89" s="79"/>
      <c r="L89" s="105">
        <v>0</v>
      </c>
      <c r="M89" s="105"/>
      <c r="N89" s="29">
        <f t="shared" si="10"/>
        <v>0</v>
      </c>
      <c r="O89" s="29">
        <f t="shared" si="8"/>
        <v>0</v>
      </c>
      <c r="P89" s="54">
        <f t="shared" si="8"/>
        <v>0</v>
      </c>
      <c r="Q89" s="54">
        <f t="shared" si="9"/>
        <v>0</v>
      </c>
      <c r="R89" s="54">
        <f t="shared" si="5"/>
        <v>0</v>
      </c>
      <c r="S89" s="54">
        <f t="shared" si="6"/>
        <v>0</v>
      </c>
      <c r="T89" s="54">
        <f t="shared" si="7"/>
        <v>0</v>
      </c>
      <c r="U89" s="40"/>
      <c r="V89" s="40"/>
      <c r="W89" s="40"/>
      <c r="X89" s="40"/>
      <c r="Y89" s="40"/>
    </row>
    <row r="90" spans="1:25" ht="41.45" customHeight="1" x14ac:dyDescent="0.25">
      <c r="A90" s="68">
        <v>1.21</v>
      </c>
      <c r="B90" s="72" t="s">
        <v>93</v>
      </c>
      <c r="C90" s="78" t="s">
        <v>65</v>
      </c>
      <c r="D90" s="78"/>
      <c r="E90" s="78" t="s">
        <v>66</v>
      </c>
      <c r="F90" s="78"/>
      <c r="G90" s="9" t="s">
        <v>67</v>
      </c>
      <c r="H90" s="79">
        <v>475.68767000000003</v>
      </c>
      <c r="I90" s="79"/>
      <c r="J90" s="79">
        <v>475.68767000000003</v>
      </c>
      <c r="K90" s="79"/>
      <c r="L90" s="105">
        <v>0</v>
      </c>
      <c r="M90" s="105"/>
      <c r="N90" s="29">
        <f t="shared" si="10"/>
        <v>0</v>
      </c>
      <c r="O90" s="29">
        <f t="shared" si="8"/>
        <v>0</v>
      </c>
      <c r="P90" s="54">
        <f t="shared" si="8"/>
        <v>0</v>
      </c>
      <c r="Q90" s="54">
        <f t="shared" si="9"/>
        <v>0</v>
      </c>
      <c r="R90" s="54">
        <f t="shared" si="5"/>
        <v>0</v>
      </c>
      <c r="S90" s="54">
        <f t="shared" si="6"/>
        <v>0</v>
      </c>
      <c r="T90" s="54">
        <f t="shared" si="7"/>
        <v>0</v>
      </c>
      <c r="U90" s="40"/>
      <c r="V90" s="40"/>
      <c r="W90" s="40"/>
      <c r="X90" s="40"/>
      <c r="Y90" s="40"/>
    </row>
    <row r="91" spans="1:25" ht="70.150000000000006" customHeight="1" x14ac:dyDescent="0.25">
      <c r="A91" s="68"/>
      <c r="B91" s="72"/>
      <c r="C91" s="78"/>
      <c r="D91" s="78"/>
      <c r="E91" s="78"/>
      <c r="F91" s="78"/>
      <c r="G91" s="7" t="s">
        <v>14</v>
      </c>
      <c r="H91" s="79">
        <v>25.036190000000001</v>
      </c>
      <c r="I91" s="79"/>
      <c r="J91" s="79">
        <v>25.036190000000001</v>
      </c>
      <c r="K91" s="79"/>
      <c r="L91" s="105">
        <v>0</v>
      </c>
      <c r="M91" s="105"/>
      <c r="N91" s="29">
        <f t="shared" si="10"/>
        <v>0</v>
      </c>
      <c r="O91" s="29">
        <f t="shared" si="8"/>
        <v>0</v>
      </c>
      <c r="P91" s="54">
        <f t="shared" si="8"/>
        <v>0</v>
      </c>
      <c r="Q91" s="54">
        <f t="shared" si="9"/>
        <v>0</v>
      </c>
      <c r="R91" s="54">
        <f t="shared" si="5"/>
        <v>0</v>
      </c>
      <c r="S91" s="54">
        <f t="shared" si="6"/>
        <v>0</v>
      </c>
      <c r="T91" s="54">
        <f t="shared" si="7"/>
        <v>0</v>
      </c>
      <c r="U91" s="40"/>
      <c r="V91" s="40"/>
      <c r="W91" s="40"/>
      <c r="X91" s="40"/>
      <c r="Y91" s="40"/>
    </row>
    <row r="92" spans="1:25" ht="45" customHeight="1" x14ac:dyDescent="0.25">
      <c r="A92" s="68">
        <v>1.22</v>
      </c>
      <c r="B92" s="72" t="s">
        <v>94</v>
      </c>
      <c r="C92" s="78" t="s">
        <v>65</v>
      </c>
      <c r="D92" s="78"/>
      <c r="E92" s="78" t="s">
        <v>66</v>
      </c>
      <c r="F92" s="78"/>
      <c r="G92" s="9" t="s">
        <v>67</v>
      </c>
      <c r="H92" s="79">
        <v>951.29004999999995</v>
      </c>
      <c r="I92" s="79"/>
      <c r="J92" s="79">
        <v>951.29004999999995</v>
      </c>
      <c r="K92" s="79"/>
      <c r="L92" s="105">
        <v>0</v>
      </c>
      <c r="M92" s="105"/>
      <c r="N92" s="29">
        <f t="shared" si="10"/>
        <v>0</v>
      </c>
      <c r="O92" s="29">
        <f t="shared" si="8"/>
        <v>0</v>
      </c>
      <c r="P92" s="54">
        <f t="shared" si="8"/>
        <v>0</v>
      </c>
      <c r="Q92" s="54">
        <f t="shared" si="9"/>
        <v>0</v>
      </c>
      <c r="R92" s="54">
        <f t="shared" si="5"/>
        <v>0</v>
      </c>
      <c r="S92" s="54">
        <f t="shared" si="6"/>
        <v>0</v>
      </c>
      <c r="T92" s="54">
        <f t="shared" si="7"/>
        <v>0</v>
      </c>
      <c r="U92" s="40"/>
      <c r="V92" s="40"/>
      <c r="W92" s="40"/>
      <c r="X92" s="40"/>
      <c r="Y92" s="40"/>
    </row>
    <row r="93" spans="1:25" ht="61.5" customHeight="1" x14ac:dyDescent="0.25">
      <c r="A93" s="68"/>
      <c r="B93" s="72"/>
      <c r="C93" s="78"/>
      <c r="D93" s="78"/>
      <c r="E93" s="78"/>
      <c r="F93" s="78"/>
      <c r="G93" s="78" t="s">
        <v>14</v>
      </c>
      <c r="H93" s="79">
        <v>50.067900000000002</v>
      </c>
      <c r="I93" s="79"/>
      <c r="J93" s="79">
        <v>50.067900000000002</v>
      </c>
      <c r="K93" s="79"/>
      <c r="L93" s="105">
        <v>0</v>
      </c>
      <c r="M93" s="105"/>
      <c r="N93" s="100">
        <f t="shared" si="10"/>
        <v>0</v>
      </c>
      <c r="O93" s="100">
        <f t="shared" si="8"/>
        <v>0</v>
      </c>
      <c r="P93" s="102">
        <f t="shared" si="8"/>
        <v>0</v>
      </c>
      <c r="Q93" s="54">
        <f t="shared" si="9"/>
        <v>0</v>
      </c>
      <c r="R93" s="102">
        <f t="shared" si="5"/>
        <v>0</v>
      </c>
      <c r="S93" s="54">
        <f t="shared" si="6"/>
        <v>0</v>
      </c>
      <c r="T93" s="102">
        <f t="shared" si="7"/>
        <v>0</v>
      </c>
      <c r="U93" s="40"/>
      <c r="V93" s="40"/>
      <c r="W93" s="40"/>
      <c r="X93" s="40"/>
      <c r="Y93" s="40"/>
    </row>
    <row r="94" spans="1:25" ht="20.25" customHeight="1" x14ac:dyDescent="0.25">
      <c r="A94" s="68"/>
      <c r="B94" s="72"/>
      <c r="C94" s="78"/>
      <c r="D94" s="78"/>
      <c r="E94" s="78"/>
      <c r="F94" s="78"/>
      <c r="G94" s="78"/>
      <c r="H94" s="79"/>
      <c r="I94" s="79"/>
      <c r="J94" s="79"/>
      <c r="K94" s="79"/>
      <c r="L94" s="105"/>
      <c r="M94" s="105"/>
      <c r="N94" s="101"/>
      <c r="O94" s="101"/>
      <c r="P94" s="103"/>
      <c r="Q94" s="54">
        <f t="shared" si="9"/>
        <v>0</v>
      </c>
      <c r="R94" s="103"/>
      <c r="S94" s="54">
        <f t="shared" si="6"/>
        <v>0</v>
      </c>
      <c r="T94" s="103"/>
      <c r="U94" s="40"/>
      <c r="V94" s="40"/>
      <c r="W94" s="40"/>
      <c r="X94" s="40"/>
      <c r="Y94" s="40"/>
    </row>
    <row r="95" spans="1:25" ht="45" customHeight="1" x14ac:dyDescent="0.25">
      <c r="A95" s="66">
        <v>1.23</v>
      </c>
      <c r="B95" s="67" t="s">
        <v>95</v>
      </c>
      <c r="C95" s="78" t="s">
        <v>65</v>
      </c>
      <c r="D95" s="78"/>
      <c r="E95" s="78" t="s">
        <v>66</v>
      </c>
      <c r="F95" s="78"/>
      <c r="G95" s="9" t="s">
        <v>67</v>
      </c>
      <c r="H95" s="79">
        <v>7225.2060000000001</v>
      </c>
      <c r="I95" s="79"/>
      <c r="J95" s="79">
        <v>0</v>
      </c>
      <c r="K95" s="79"/>
      <c r="L95" s="105">
        <v>0</v>
      </c>
      <c r="M95" s="105"/>
      <c r="N95" s="29">
        <v>7225.2060000000001</v>
      </c>
      <c r="O95" s="29">
        <f t="shared" si="8"/>
        <v>0</v>
      </c>
      <c r="P95" s="54">
        <f t="shared" si="8"/>
        <v>0</v>
      </c>
      <c r="Q95" s="54">
        <f t="shared" si="9"/>
        <v>0</v>
      </c>
      <c r="R95" s="54">
        <f t="shared" si="5"/>
        <v>0</v>
      </c>
      <c r="S95" s="54">
        <f t="shared" si="6"/>
        <v>0</v>
      </c>
      <c r="T95" s="54">
        <f t="shared" si="7"/>
        <v>0</v>
      </c>
      <c r="U95" s="40"/>
      <c r="V95" s="40"/>
      <c r="W95" s="40"/>
      <c r="X95" s="40"/>
      <c r="Y95" s="40"/>
    </row>
    <row r="96" spans="1:25" ht="69.599999999999994" customHeight="1" x14ac:dyDescent="0.25">
      <c r="A96" s="66"/>
      <c r="B96" s="67"/>
      <c r="C96" s="78"/>
      <c r="D96" s="78"/>
      <c r="E96" s="78"/>
      <c r="F96" s="78"/>
      <c r="G96" s="7" t="s">
        <v>14</v>
      </c>
      <c r="H96" s="79">
        <v>380.274</v>
      </c>
      <c r="I96" s="79"/>
      <c r="J96" s="79">
        <v>0</v>
      </c>
      <c r="K96" s="79"/>
      <c r="L96" s="105">
        <v>0</v>
      </c>
      <c r="M96" s="105"/>
      <c r="N96" s="29">
        <v>380.274</v>
      </c>
      <c r="O96" s="29">
        <f t="shared" si="8"/>
        <v>0</v>
      </c>
      <c r="P96" s="54">
        <f t="shared" si="8"/>
        <v>0</v>
      </c>
      <c r="Q96" s="54">
        <f t="shared" si="9"/>
        <v>0</v>
      </c>
      <c r="R96" s="54">
        <f t="shared" si="5"/>
        <v>0</v>
      </c>
      <c r="S96" s="54">
        <f t="shared" si="6"/>
        <v>0</v>
      </c>
      <c r="T96" s="54">
        <f t="shared" si="7"/>
        <v>0</v>
      </c>
      <c r="U96" s="40"/>
      <c r="V96" s="40"/>
      <c r="W96" s="40"/>
      <c r="X96" s="40"/>
      <c r="Y96" s="40"/>
    </row>
    <row r="97" spans="1:25" ht="41.45" customHeight="1" x14ac:dyDescent="0.25">
      <c r="A97" s="68">
        <v>1.24</v>
      </c>
      <c r="B97" s="72" t="s">
        <v>96</v>
      </c>
      <c r="C97" s="78" t="s">
        <v>65</v>
      </c>
      <c r="D97" s="78"/>
      <c r="E97" s="78" t="s">
        <v>66</v>
      </c>
      <c r="F97" s="78"/>
      <c r="G97" s="9" t="s">
        <v>67</v>
      </c>
      <c r="H97" s="79">
        <v>951.39197999999999</v>
      </c>
      <c r="I97" s="79"/>
      <c r="J97" s="79">
        <v>951.39197999999999</v>
      </c>
      <c r="K97" s="79"/>
      <c r="L97" s="105">
        <v>0</v>
      </c>
      <c r="M97" s="105"/>
      <c r="N97" s="29">
        <f t="shared" si="10"/>
        <v>0</v>
      </c>
      <c r="O97" s="29">
        <f t="shared" si="8"/>
        <v>0</v>
      </c>
      <c r="P97" s="54">
        <f t="shared" si="8"/>
        <v>0</v>
      </c>
      <c r="Q97" s="54">
        <f t="shared" si="9"/>
        <v>0</v>
      </c>
      <c r="R97" s="54">
        <f t="shared" si="5"/>
        <v>0</v>
      </c>
      <c r="S97" s="54">
        <f t="shared" si="6"/>
        <v>0</v>
      </c>
      <c r="T97" s="54">
        <f t="shared" si="7"/>
        <v>0</v>
      </c>
      <c r="U97" s="40"/>
      <c r="V97" s="40"/>
      <c r="W97" s="40"/>
      <c r="X97" s="40"/>
      <c r="Y97" s="40"/>
    </row>
    <row r="98" spans="1:25" ht="69" customHeight="1" x14ac:dyDescent="0.25">
      <c r="A98" s="68"/>
      <c r="B98" s="72"/>
      <c r="C98" s="78"/>
      <c r="D98" s="78"/>
      <c r="E98" s="78"/>
      <c r="F98" s="78"/>
      <c r="G98" s="7" t="s">
        <v>14</v>
      </c>
      <c r="H98" s="79">
        <v>50.073259999999998</v>
      </c>
      <c r="I98" s="79"/>
      <c r="J98" s="79">
        <v>50.073259999999998</v>
      </c>
      <c r="K98" s="79"/>
      <c r="L98" s="105">
        <v>0</v>
      </c>
      <c r="M98" s="105"/>
      <c r="N98" s="29">
        <f t="shared" si="10"/>
        <v>0</v>
      </c>
      <c r="O98" s="29">
        <f t="shared" si="8"/>
        <v>0</v>
      </c>
      <c r="P98" s="54">
        <f t="shared" si="8"/>
        <v>0</v>
      </c>
      <c r="Q98" s="54">
        <f t="shared" si="9"/>
        <v>0</v>
      </c>
      <c r="R98" s="54">
        <f t="shared" si="5"/>
        <v>0</v>
      </c>
      <c r="S98" s="54">
        <f t="shared" si="6"/>
        <v>0</v>
      </c>
      <c r="T98" s="54">
        <f t="shared" si="7"/>
        <v>0</v>
      </c>
      <c r="U98" s="40"/>
      <c r="V98" s="40"/>
      <c r="W98" s="40"/>
      <c r="X98" s="40"/>
      <c r="Y98" s="40"/>
    </row>
    <row r="99" spans="1:25" ht="46.9" customHeight="1" x14ac:dyDescent="0.25">
      <c r="A99" s="68">
        <v>1.25</v>
      </c>
      <c r="B99" s="72" t="s">
        <v>97</v>
      </c>
      <c r="C99" s="78" t="s">
        <v>65</v>
      </c>
      <c r="D99" s="78"/>
      <c r="E99" s="78" t="s">
        <v>66</v>
      </c>
      <c r="F99" s="78"/>
      <c r="G99" s="9" t="s">
        <v>67</v>
      </c>
      <c r="H99" s="79">
        <v>1902.7856400000001</v>
      </c>
      <c r="I99" s="79"/>
      <c r="J99" s="79">
        <v>1902.7856400000001</v>
      </c>
      <c r="K99" s="79"/>
      <c r="L99" s="105">
        <v>0</v>
      </c>
      <c r="M99" s="105"/>
      <c r="N99" s="29">
        <f t="shared" si="10"/>
        <v>0</v>
      </c>
      <c r="O99" s="29">
        <f t="shared" si="8"/>
        <v>0</v>
      </c>
      <c r="P99" s="54">
        <f t="shared" si="8"/>
        <v>0</v>
      </c>
      <c r="Q99" s="54">
        <f t="shared" si="9"/>
        <v>0</v>
      </c>
      <c r="R99" s="54">
        <f t="shared" si="5"/>
        <v>0</v>
      </c>
      <c r="S99" s="54">
        <f t="shared" si="6"/>
        <v>0</v>
      </c>
      <c r="T99" s="54">
        <f t="shared" si="7"/>
        <v>0</v>
      </c>
      <c r="U99" s="40"/>
      <c r="V99" s="40"/>
      <c r="W99" s="40"/>
      <c r="X99" s="40"/>
      <c r="Y99" s="40"/>
    </row>
    <row r="100" spans="1:25" ht="69" customHeight="1" x14ac:dyDescent="0.25">
      <c r="A100" s="68"/>
      <c r="B100" s="72"/>
      <c r="C100" s="78"/>
      <c r="D100" s="78"/>
      <c r="E100" s="78"/>
      <c r="F100" s="78"/>
      <c r="G100" s="7" t="s">
        <v>14</v>
      </c>
      <c r="H100" s="79">
        <v>100.14661</v>
      </c>
      <c r="I100" s="79"/>
      <c r="J100" s="79">
        <v>100.14661</v>
      </c>
      <c r="K100" s="79"/>
      <c r="L100" s="105">
        <v>0</v>
      </c>
      <c r="M100" s="105"/>
      <c r="N100" s="29">
        <f t="shared" si="10"/>
        <v>0</v>
      </c>
      <c r="O100" s="29">
        <f t="shared" si="8"/>
        <v>0</v>
      </c>
      <c r="P100" s="54">
        <f t="shared" si="8"/>
        <v>0</v>
      </c>
      <c r="Q100" s="54">
        <f t="shared" si="9"/>
        <v>0</v>
      </c>
      <c r="R100" s="54">
        <f t="shared" si="5"/>
        <v>0</v>
      </c>
      <c r="S100" s="54">
        <f t="shared" si="6"/>
        <v>0</v>
      </c>
      <c r="T100" s="54">
        <f t="shared" si="7"/>
        <v>0</v>
      </c>
      <c r="U100" s="40"/>
      <c r="V100" s="40"/>
      <c r="W100" s="40"/>
      <c r="X100" s="40"/>
      <c r="Y100" s="40"/>
    </row>
    <row r="101" spans="1:25" ht="40.9" customHeight="1" x14ac:dyDescent="0.25">
      <c r="A101" s="68">
        <v>1.26</v>
      </c>
      <c r="B101" s="72" t="s">
        <v>98</v>
      </c>
      <c r="C101" s="78" t="s">
        <v>65</v>
      </c>
      <c r="D101" s="78"/>
      <c r="E101" s="78" t="s">
        <v>66</v>
      </c>
      <c r="F101" s="78"/>
      <c r="G101" s="9" t="s">
        <v>67</v>
      </c>
      <c r="H101" s="79">
        <v>1896.6327699999999</v>
      </c>
      <c r="I101" s="79"/>
      <c r="J101" s="79">
        <v>1896.6327699999999</v>
      </c>
      <c r="K101" s="79"/>
      <c r="L101" s="105">
        <v>0</v>
      </c>
      <c r="M101" s="105"/>
      <c r="N101" s="29">
        <f t="shared" si="10"/>
        <v>0</v>
      </c>
      <c r="O101" s="29">
        <f t="shared" si="8"/>
        <v>0</v>
      </c>
      <c r="P101" s="54">
        <f t="shared" si="8"/>
        <v>0</v>
      </c>
      <c r="Q101" s="54">
        <f t="shared" si="9"/>
        <v>0</v>
      </c>
      <c r="R101" s="54">
        <f t="shared" si="5"/>
        <v>0</v>
      </c>
      <c r="S101" s="54">
        <f t="shared" si="6"/>
        <v>0</v>
      </c>
      <c r="T101" s="54">
        <f t="shared" si="7"/>
        <v>0</v>
      </c>
      <c r="U101" s="40"/>
      <c r="V101" s="40"/>
      <c r="W101" s="40"/>
      <c r="X101" s="40"/>
      <c r="Y101" s="40"/>
    </row>
    <row r="102" spans="1:25" ht="82.5" customHeight="1" x14ac:dyDescent="0.25">
      <c r="A102" s="68"/>
      <c r="B102" s="72"/>
      <c r="C102" s="78"/>
      <c r="D102" s="78"/>
      <c r="E102" s="78"/>
      <c r="F102" s="78"/>
      <c r="G102" s="7" t="s">
        <v>14</v>
      </c>
      <c r="H102" s="79">
        <v>2098.0306099999998</v>
      </c>
      <c r="I102" s="79"/>
      <c r="J102" s="79">
        <v>99.822779999999995</v>
      </c>
      <c r="K102" s="79"/>
      <c r="L102" s="105">
        <v>1998.2078300000001</v>
      </c>
      <c r="M102" s="105"/>
      <c r="N102" s="29">
        <f t="shared" si="10"/>
        <v>0</v>
      </c>
      <c r="O102" s="29">
        <f t="shared" si="8"/>
        <v>0</v>
      </c>
      <c r="P102" s="54">
        <f t="shared" si="8"/>
        <v>0</v>
      </c>
      <c r="Q102" s="54">
        <f t="shared" si="9"/>
        <v>0</v>
      </c>
      <c r="R102" s="54">
        <f t="shared" si="5"/>
        <v>0</v>
      </c>
      <c r="S102" s="54">
        <f t="shared" si="6"/>
        <v>0</v>
      </c>
      <c r="T102" s="54">
        <f t="shared" si="7"/>
        <v>0</v>
      </c>
      <c r="U102" s="40"/>
      <c r="V102" s="40"/>
      <c r="W102" s="40"/>
      <c r="X102" s="40"/>
      <c r="Y102" s="40"/>
    </row>
    <row r="103" spans="1:25" ht="61.5" customHeight="1" x14ac:dyDescent="0.25">
      <c r="A103" s="68">
        <v>1.27</v>
      </c>
      <c r="B103" s="67" t="s">
        <v>99</v>
      </c>
      <c r="C103" s="78" t="s">
        <v>65</v>
      </c>
      <c r="D103" s="78"/>
      <c r="E103" s="78" t="s">
        <v>66</v>
      </c>
      <c r="F103" s="78"/>
      <c r="G103" s="9" t="s">
        <v>67</v>
      </c>
      <c r="H103" s="79">
        <v>1539.3182899999999</v>
      </c>
      <c r="I103" s="79"/>
      <c r="J103" s="79">
        <v>1539.3182899999999</v>
      </c>
      <c r="K103" s="79"/>
      <c r="L103" s="105">
        <v>0</v>
      </c>
      <c r="M103" s="105"/>
      <c r="N103" s="29">
        <f t="shared" si="10"/>
        <v>0</v>
      </c>
      <c r="O103" s="29">
        <f t="shared" si="8"/>
        <v>0</v>
      </c>
      <c r="P103" s="54">
        <f t="shared" si="8"/>
        <v>0</v>
      </c>
      <c r="Q103" s="54">
        <f t="shared" si="9"/>
        <v>0</v>
      </c>
      <c r="R103" s="54">
        <f t="shared" si="5"/>
        <v>0</v>
      </c>
      <c r="S103" s="54">
        <f t="shared" si="6"/>
        <v>0</v>
      </c>
      <c r="T103" s="54">
        <f t="shared" si="7"/>
        <v>0</v>
      </c>
      <c r="U103" s="40"/>
      <c r="V103" s="40"/>
      <c r="W103" s="40"/>
      <c r="X103" s="40"/>
      <c r="Y103" s="40"/>
    </row>
    <row r="104" spans="1:25" ht="72" customHeight="1" x14ac:dyDescent="0.25">
      <c r="A104" s="68"/>
      <c r="B104" s="67"/>
      <c r="C104" s="78"/>
      <c r="D104" s="78"/>
      <c r="E104" s="78"/>
      <c r="F104" s="78"/>
      <c r="G104" s="7" t="s">
        <v>14</v>
      </c>
      <c r="H104" s="79">
        <v>81.016750000000002</v>
      </c>
      <c r="I104" s="79"/>
      <c r="J104" s="79">
        <v>81.016750000000002</v>
      </c>
      <c r="K104" s="79"/>
      <c r="L104" s="105">
        <v>0</v>
      </c>
      <c r="M104" s="105"/>
      <c r="N104" s="29">
        <f t="shared" si="10"/>
        <v>0</v>
      </c>
      <c r="O104" s="29">
        <f t="shared" si="8"/>
        <v>0</v>
      </c>
      <c r="P104" s="54">
        <f t="shared" si="8"/>
        <v>0</v>
      </c>
      <c r="Q104" s="54">
        <f t="shared" si="9"/>
        <v>0</v>
      </c>
      <c r="R104" s="54">
        <f t="shared" si="5"/>
        <v>0</v>
      </c>
      <c r="S104" s="54">
        <f t="shared" si="6"/>
        <v>0</v>
      </c>
      <c r="T104" s="54">
        <f t="shared" si="7"/>
        <v>0</v>
      </c>
      <c r="U104" s="40"/>
      <c r="V104" s="40"/>
      <c r="W104" s="40"/>
      <c r="X104" s="40"/>
      <c r="Y104" s="40"/>
    </row>
    <row r="105" spans="1:25" ht="49.9" customHeight="1" x14ac:dyDescent="0.25">
      <c r="A105" s="68">
        <v>1.28</v>
      </c>
      <c r="B105" s="72" t="s">
        <v>100</v>
      </c>
      <c r="C105" s="78" t="s">
        <v>65</v>
      </c>
      <c r="D105" s="78"/>
      <c r="E105" s="78" t="s">
        <v>66</v>
      </c>
      <c r="F105" s="78"/>
      <c r="G105" s="9" t="s">
        <v>67</v>
      </c>
      <c r="H105" s="79">
        <v>945.34230000000002</v>
      </c>
      <c r="I105" s="79"/>
      <c r="J105" s="79">
        <v>945.34230000000002</v>
      </c>
      <c r="K105" s="79"/>
      <c r="L105" s="105">
        <v>0</v>
      </c>
      <c r="M105" s="105"/>
      <c r="N105" s="29">
        <f t="shared" si="10"/>
        <v>0</v>
      </c>
      <c r="O105" s="29">
        <f t="shared" si="8"/>
        <v>0</v>
      </c>
      <c r="P105" s="54">
        <f t="shared" si="8"/>
        <v>0</v>
      </c>
      <c r="Q105" s="54">
        <f t="shared" si="9"/>
        <v>0</v>
      </c>
      <c r="R105" s="54">
        <f t="shared" si="5"/>
        <v>0</v>
      </c>
      <c r="S105" s="54">
        <f t="shared" si="6"/>
        <v>0</v>
      </c>
      <c r="T105" s="54">
        <f t="shared" si="7"/>
        <v>0</v>
      </c>
      <c r="U105" s="40"/>
      <c r="V105" s="40"/>
      <c r="W105" s="40"/>
      <c r="X105" s="40"/>
      <c r="Y105" s="40"/>
    </row>
    <row r="106" spans="1:25" ht="73.900000000000006" customHeight="1" x14ac:dyDescent="0.25">
      <c r="A106" s="68"/>
      <c r="B106" s="72"/>
      <c r="C106" s="78"/>
      <c r="D106" s="78"/>
      <c r="E106" s="78"/>
      <c r="F106" s="78"/>
      <c r="G106" s="7" t="s">
        <v>14</v>
      </c>
      <c r="H106" s="79">
        <v>49.754860000000001</v>
      </c>
      <c r="I106" s="79"/>
      <c r="J106" s="79">
        <v>49.754860000000001</v>
      </c>
      <c r="K106" s="79"/>
      <c r="L106" s="105">
        <v>0</v>
      </c>
      <c r="M106" s="105"/>
      <c r="N106" s="29">
        <f t="shared" si="10"/>
        <v>0</v>
      </c>
      <c r="O106" s="29">
        <f t="shared" si="8"/>
        <v>0</v>
      </c>
      <c r="P106" s="54">
        <f t="shared" si="8"/>
        <v>0</v>
      </c>
      <c r="Q106" s="54">
        <f t="shared" si="9"/>
        <v>0</v>
      </c>
      <c r="R106" s="54">
        <f t="shared" si="5"/>
        <v>0</v>
      </c>
      <c r="S106" s="54">
        <f t="shared" si="6"/>
        <v>0</v>
      </c>
      <c r="T106" s="54">
        <f t="shared" si="7"/>
        <v>0</v>
      </c>
      <c r="U106" s="40"/>
      <c r="V106" s="40"/>
      <c r="W106" s="40"/>
      <c r="X106" s="40"/>
      <c r="Y106" s="40"/>
    </row>
    <row r="107" spans="1:25" ht="40.9" customHeight="1" x14ac:dyDescent="0.25">
      <c r="A107" s="68">
        <v>1.29</v>
      </c>
      <c r="B107" s="72" t="s">
        <v>101</v>
      </c>
      <c r="C107" s="78" t="s">
        <v>65</v>
      </c>
      <c r="D107" s="78"/>
      <c r="E107" s="78" t="s">
        <v>66</v>
      </c>
      <c r="F107" s="78"/>
      <c r="G107" s="9" t="s">
        <v>67</v>
      </c>
      <c r="H107" s="79">
        <v>475.64517999999998</v>
      </c>
      <c r="I107" s="79"/>
      <c r="J107" s="79">
        <v>475.64517999999998</v>
      </c>
      <c r="K107" s="79"/>
      <c r="L107" s="105">
        <v>0</v>
      </c>
      <c r="M107" s="105"/>
      <c r="N107" s="29">
        <f t="shared" si="10"/>
        <v>0</v>
      </c>
      <c r="O107" s="29">
        <f t="shared" si="8"/>
        <v>0</v>
      </c>
      <c r="P107" s="54">
        <f t="shared" si="8"/>
        <v>0</v>
      </c>
      <c r="Q107" s="54">
        <f t="shared" si="9"/>
        <v>0</v>
      </c>
      <c r="R107" s="54">
        <f t="shared" si="5"/>
        <v>0</v>
      </c>
      <c r="S107" s="54">
        <f t="shared" si="6"/>
        <v>0</v>
      </c>
      <c r="T107" s="54">
        <f t="shared" si="7"/>
        <v>0</v>
      </c>
      <c r="U107" s="40"/>
      <c r="V107" s="40"/>
      <c r="W107" s="40"/>
      <c r="X107" s="40"/>
      <c r="Y107" s="40"/>
    </row>
    <row r="108" spans="1:25" ht="69" customHeight="1" x14ac:dyDescent="0.25">
      <c r="A108" s="68"/>
      <c r="B108" s="72"/>
      <c r="C108" s="78"/>
      <c r="D108" s="78"/>
      <c r="E108" s="78"/>
      <c r="F108" s="78"/>
      <c r="G108" s="7" t="s">
        <v>14</v>
      </c>
      <c r="H108" s="79">
        <v>25.03396</v>
      </c>
      <c r="I108" s="79"/>
      <c r="J108" s="79">
        <v>25.03396</v>
      </c>
      <c r="K108" s="79"/>
      <c r="L108" s="105">
        <v>0</v>
      </c>
      <c r="M108" s="105"/>
      <c r="N108" s="29">
        <f t="shared" si="10"/>
        <v>0</v>
      </c>
      <c r="O108" s="29">
        <f t="shared" si="8"/>
        <v>0</v>
      </c>
      <c r="P108" s="54">
        <f t="shared" si="8"/>
        <v>0</v>
      </c>
      <c r="Q108" s="54">
        <f t="shared" si="9"/>
        <v>0</v>
      </c>
      <c r="R108" s="54">
        <f t="shared" si="5"/>
        <v>0</v>
      </c>
      <c r="S108" s="54">
        <f t="shared" si="6"/>
        <v>0</v>
      </c>
      <c r="T108" s="54">
        <f t="shared" si="7"/>
        <v>0</v>
      </c>
      <c r="U108" s="40"/>
      <c r="V108" s="40"/>
      <c r="W108" s="40"/>
      <c r="X108" s="40"/>
      <c r="Y108" s="40"/>
    </row>
    <row r="109" spans="1:25" ht="46.15" customHeight="1" x14ac:dyDescent="0.25">
      <c r="A109" s="68">
        <v>1.3</v>
      </c>
      <c r="B109" s="72" t="s">
        <v>102</v>
      </c>
      <c r="C109" s="78" t="s">
        <v>65</v>
      </c>
      <c r="D109" s="78"/>
      <c r="E109" s="78" t="s">
        <v>66</v>
      </c>
      <c r="F109" s="78"/>
      <c r="G109" s="9" t="s">
        <v>67</v>
      </c>
      <c r="H109" s="79">
        <v>949.12530000000004</v>
      </c>
      <c r="I109" s="79"/>
      <c r="J109" s="79">
        <v>949.12530000000004</v>
      </c>
      <c r="K109" s="79"/>
      <c r="L109" s="105">
        <v>0</v>
      </c>
      <c r="M109" s="105"/>
      <c r="N109" s="29">
        <f t="shared" si="10"/>
        <v>0</v>
      </c>
      <c r="O109" s="29">
        <f t="shared" si="8"/>
        <v>0</v>
      </c>
      <c r="P109" s="54">
        <f t="shared" si="8"/>
        <v>0</v>
      </c>
      <c r="Q109" s="54">
        <f t="shared" si="9"/>
        <v>0</v>
      </c>
      <c r="R109" s="54">
        <f t="shared" si="5"/>
        <v>0</v>
      </c>
      <c r="S109" s="54">
        <f t="shared" si="6"/>
        <v>0</v>
      </c>
      <c r="T109" s="54">
        <f t="shared" si="7"/>
        <v>0</v>
      </c>
      <c r="U109" s="40"/>
      <c r="V109" s="40"/>
      <c r="W109" s="40"/>
      <c r="X109" s="40"/>
      <c r="Y109" s="40"/>
    </row>
    <row r="110" spans="1:25" ht="71.45" customHeight="1" x14ac:dyDescent="0.25">
      <c r="A110" s="68"/>
      <c r="B110" s="72"/>
      <c r="C110" s="78"/>
      <c r="D110" s="78"/>
      <c r="E110" s="78"/>
      <c r="F110" s="78"/>
      <c r="G110" s="7" t="s">
        <v>14</v>
      </c>
      <c r="H110" s="79">
        <v>49.953960000000002</v>
      </c>
      <c r="I110" s="79"/>
      <c r="J110" s="79">
        <v>49.953960000000002</v>
      </c>
      <c r="K110" s="79"/>
      <c r="L110" s="105">
        <v>0</v>
      </c>
      <c r="M110" s="105"/>
      <c r="N110" s="29">
        <f t="shared" si="10"/>
        <v>0</v>
      </c>
      <c r="O110" s="29">
        <f t="shared" si="8"/>
        <v>0</v>
      </c>
      <c r="P110" s="54">
        <f t="shared" si="8"/>
        <v>0</v>
      </c>
      <c r="Q110" s="54">
        <f t="shared" si="9"/>
        <v>0</v>
      </c>
      <c r="R110" s="54">
        <f t="shared" si="5"/>
        <v>0</v>
      </c>
      <c r="S110" s="54">
        <f t="shared" si="6"/>
        <v>0</v>
      </c>
      <c r="T110" s="54">
        <f t="shared" si="7"/>
        <v>0</v>
      </c>
      <c r="U110" s="40"/>
      <c r="V110" s="40"/>
      <c r="W110" s="40"/>
      <c r="X110" s="40"/>
      <c r="Y110" s="40"/>
    </row>
    <row r="111" spans="1:25" ht="42.6" customHeight="1" x14ac:dyDescent="0.25">
      <c r="A111" s="68">
        <v>1.31</v>
      </c>
      <c r="B111" s="72" t="s">
        <v>103</v>
      </c>
      <c r="C111" s="78" t="s">
        <v>65</v>
      </c>
      <c r="D111" s="78"/>
      <c r="E111" s="78" t="s">
        <v>66</v>
      </c>
      <c r="F111" s="78"/>
      <c r="G111" s="9" t="s">
        <v>67</v>
      </c>
      <c r="H111" s="79">
        <v>3801.2748999999999</v>
      </c>
      <c r="I111" s="79"/>
      <c r="J111" s="79">
        <v>3801.2748999999999</v>
      </c>
      <c r="K111" s="79"/>
      <c r="L111" s="105">
        <v>0</v>
      </c>
      <c r="M111" s="105"/>
      <c r="N111" s="29">
        <f t="shared" si="10"/>
        <v>0</v>
      </c>
      <c r="O111" s="29">
        <f t="shared" si="8"/>
        <v>0</v>
      </c>
      <c r="P111" s="54">
        <f t="shared" si="8"/>
        <v>0</v>
      </c>
      <c r="Q111" s="54">
        <f t="shared" si="9"/>
        <v>0</v>
      </c>
      <c r="R111" s="54">
        <f t="shared" si="5"/>
        <v>0</v>
      </c>
      <c r="S111" s="54">
        <f t="shared" si="6"/>
        <v>0</v>
      </c>
      <c r="T111" s="54">
        <f t="shared" si="7"/>
        <v>0</v>
      </c>
      <c r="U111" s="40"/>
      <c r="V111" s="40"/>
      <c r="W111" s="40"/>
      <c r="X111" s="40"/>
      <c r="Y111" s="40"/>
    </row>
    <row r="112" spans="1:25" ht="71.45" customHeight="1" x14ac:dyDescent="0.25">
      <c r="A112" s="68"/>
      <c r="B112" s="72"/>
      <c r="C112" s="78"/>
      <c r="D112" s="78"/>
      <c r="E112" s="78"/>
      <c r="F112" s="78"/>
      <c r="G112" s="7" t="s">
        <v>14</v>
      </c>
      <c r="H112" s="79">
        <v>200.06710000000001</v>
      </c>
      <c r="I112" s="79"/>
      <c r="J112" s="79">
        <v>200.06710000000001</v>
      </c>
      <c r="K112" s="79"/>
      <c r="L112" s="105">
        <v>0</v>
      </c>
      <c r="M112" s="105"/>
      <c r="N112" s="29">
        <f t="shared" si="10"/>
        <v>0</v>
      </c>
      <c r="O112" s="29">
        <f t="shared" si="8"/>
        <v>0</v>
      </c>
      <c r="P112" s="54">
        <f t="shared" si="8"/>
        <v>0</v>
      </c>
      <c r="Q112" s="54">
        <f t="shared" si="9"/>
        <v>0</v>
      </c>
      <c r="R112" s="54">
        <f t="shared" si="5"/>
        <v>0</v>
      </c>
      <c r="S112" s="54">
        <f t="shared" si="6"/>
        <v>0</v>
      </c>
      <c r="T112" s="54">
        <f t="shared" si="7"/>
        <v>0</v>
      </c>
      <c r="U112" s="40"/>
      <c r="V112" s="40"/>
      <c r="W112" s="40"/>
      <c r="X112" s="40"/>
      <c r="Y112" s="40"/>
    </row>
    <row r="113" spans="1:25" ht="48.6" customHeight="1" x14ac:dyDescent="0.25">
      <c r="A113" s="68">
        <v>1.32</v>
      </c>
      <c r="B113" s="72" t="s">
        <v>104</v>
      </c>
      <c r="C113" s="72" t="s">
        <v>65</v>
      </c>
      <c r="D113" s="72"/>
      <c r="E113" s="78" t="s">
        <v>66</v>
      </c>
      <c r="F113" s="78"/>
      <c r="G113" s="9" t="s">
        <v>67</v>
      </c>
      <c r="H113" s="79">
        <v>951.95866999999998</v>
      </c>
      <c r="I113" s="79"/>
      <c r="J113" s="79">
        <v>951.95866999999998</v>
      </c>
      <c r="K113" s="79"/>
      <c r="L113" s="105">
        <v>0</v>
      </c>
      <c r="M113" s="105"/>
      <c r="N113" s="29">
        <f t="shared" ref="N113:N144" si="11">Q113</f>
        <v>0</v>
      </c>
      <c r="O113" s="29">
        <f t="shared" ref="O113:P144" si="12">S113</f>
        <v>0</v>
      </c>
      <c r="P113" s="54">
        <f t="shared" si="12"/>
        <v>0</v>
      </c>
      <c r="Q113" s="54">
        <f t="shared" ref="Q113:Q144" si="13">U113</f>
        <v>0</v>
      </c>
      <c r="R113" s="54">
        <f t="shared" ref="R113:R173" si="14">V113</f>
        <v>0</v>
      </c>
      <c r="S113" s="54">
        <f t="shared" ref="S113:S173" si="15">W113</f>
        <v>0</v>
      </c>
      <c r="T113" s="54">
        <f t="shared" ref="T113:T173" si="16">X113</f>
        <v>0</v>
      </c>
      <c r="U113" s="40"/>
      <c r="V113" s="40"/>
      <c r="W113" s="40"/>
      <c r="X113" s="40"/>
      <c r="Y113" s="40"/>
    </row>
    <row r="114" spans="1:25" ht="64.900000000000006" customHeight="1" x14ac:dyDescent="0.25">
      <c r="A114" s="68"/>
      <c r="B114" s="72"/>
      <c r="C114" s="72"/>
      <c r="D114" s="72"/>
      <c r="E114" s="78"/>
      <c r="F114" s="78"/>
      <c r="G114" s="7" t="s">
        <v>14</v>
      </c>
      <c r="H114" s="79">
        <v>50.103090000000002</v>
      </c>
      <c r="I114" s="79"/>
      <c r="J114" s="79">
        <v>50.103090000000002</v>
      </c>
      <c r="K114" s="79"/>
      <c r="L114" s="105">
        <v>0</v>
      </c>
      <c r="M114" s="105"/>
      <c r="N114" s="29">
        <f t="shared" si="11"/>
        <v>0</v>
      </c>
      <c r="O114" s="29">
        <f t="shared" si="12"/>
        <v>0</v>
      </c>
      <c r="P114" s="54">
        <f t="shared" si="12"/>
        <v>0</v>
      </c>
      <c r="Q114" s="54">
        <f t="shared" si="13"/>
        <v>0</v>
      </c>
      <c r="R114" s="54">
        <f t="shared" si="14"/>
        <v>0</v>
      </c>
      <c r="S114" s="54">
        <f t="shared" si="15"/>
        <v>0</v>
      </c>
      <c r="T114" s="54">
        <f t="shared" si="16"/>
        <v>0</v>
      </c>
      <c r="U114" s="40"/>
      <c r="V114" s="40"/>
      <c r="W114" s="40"/>
      <c r="X114" s="40"/>
      <c r="Y114" s="40"/>
    </row>
    <row r="115" spans="1:25" ht="50.45" customHeight="1" x14ac:dyDescent="0.25">
      <c r="A115" s="68">
        <v>1.33</v>
      </c>
      <c r="B115" s="72" t="s">
        <v>105</v>
      </c>
      <c r="C115" s="78" t="s">
        <v>65</v>
      </c>
      <c r="D115" s="78"/>
      <c r="E115" s="78" t="s">
        <v>66</v>
      </c>
      <c r="F115" s="78"/>
      <c r="G115" s="9" t="s">
        <v>67</v>
      </c>
      <c r="H115" s="79">
        <v>474.41304000000002</v>
      </c>
      <c r="I115" s="79"/>
      <c r="J115" s="79">
        <v>474.41304000000002</v>
      </c>
      <c r="K115" s="79"/>
      <c r="L115" s="105">
        <v>0</v>
      </c>
      <c r="M115" s="105"/>
      <c r="N115" s="29">
        <f t="shared" si="11"/>
        <v>0</v>
      </c>
      <c r="O115" s="29">
        <f t="shared" si="12"/>
        <v>0</v>
      </c>
      <c r="P115" s="54">
        <f t="shared" si="12"/>
        <v>0</v>
      </c>
      <c r="Q115" s="54">
        <f t="shared" si="13"/>
        <v>0</v>
      </c>
      <c r="R115" s="54">
        <f t="shared" si="14"/>
        <v>0</v>
      </c>
      <c r="S115" s="54">
        <f t="shared" si="15"/>
        <v>0</v>
      </c>
      <c r="T115" s="54">
        <f t="shared" si="16"/>
        <v>0</v>
      </c>
      <c r="U115" s="40"/>
      <c r="V115" s="40"/>
      <c r="W115" s="40"/>
      <c r="X115" s="40"/>
      <c r="Y115" s="40"/>
    </row>
    <row r="116" spans="1:25" ht="73.900000000000006" customHeight="1" x14ac:dyDescent="0.25">
      <c r="A116" s="68"/>
      <c r="B116" s="72"/>
      <c r="C116" s="78"/>
      <c r="D116" s="78"/>
      <c r="E116" s="78"/>
      <c r="F116" s="78"/>
      <c r="G116" s="7" t="s">
        <v>14</v>
      </c>
      <c r="H116" s="79">
        <v>24.969110000000001</v>
      </c>
      <c r="I116" s="79"/>
      <c r="J116" s="79">
        <v>24.969110000000001</v>
      </c>
      <c r="K116" s="79"/>
      <c r="L116" s="105">
        <v>0</v>
      </c>
      <c r="M116" s="105"/>
      <c r="N116" s="29">
        <f t="shared" si="11"/>
        <v>0</v>
      </c>
      <c r="O116" s="29">
        <f t="shared" si="12"/>
        <v>0</v>
      </c>
      <c r="P116" s="54">
        <f t="shared" si="12"/>
        <v>0</v>
      </c>
      <c r="Q116" s="54">
        <f t="shared" si="13"/>
        <v>0</v>
      </c>
      <c r="R116" s="54">
        <f t="shared" si="14"/>
        <v>0</v>
      </c>
      <c r="S116" s="54">
        <f t="shared" si="15"/>
        <v>0</v>
      </c>
      <c r="T116" s="54">
        <f t="shared" si="16"/>
        <v>0</v>
      </c>
      <c r="U116" s="40"/>
      <c r="V116" s="40"/>
      <c r="W116" s="40"/>
      <c r="X116" s="40"/>
      <c r="Y116" s="40"/>
    </row>
    <row r="117" spans="1:25" ht="15" hidden="1" customHeight="1" x14ac:dyDescent="0.25">
      <c r="A117" s="68"/>
      <c r="B117" s="72"/>
      <c r="C117" s="78"/>
      <c r="D117" s="78"/>
      <c r="E117" s="78"/>
      <c r="F117" s="78"/>
      <c r="G117" s="9"/>
      <c r="H117" s="79"/>
      <c r="I117" s="79"/>
      <c r="J117" s="79"/>
      <c r="K117" s="79"/>
      <c r="L117" s="106"/>
      <c r="M117" s="106"/>
      <c r="N117" s="32">
        <f t="shared" si="11"/>
        <v>0</v>
      </c>
      <c r="O117" s="32">
        <f t="shared" si="12"/>
        <v>0</v>
      </c>
      <c r="P117" s="54">
        <f t="shared" si="12"/>
        <v>0</v>
      </c>
      <c r="Q117" s="54">
        <f t="shared" si="13"/>
        <v>0</v>
      </c>
      <c r="R117" s="54">
        <f t="shared" si="14"/>
        <v>0</v>
      </c>
      <c r="S117" s="54">
        <f t="shared" si="15"/>
        <v>0</v>
      </c>
      <c r="T117" s="54">
        <f t="shared" si="16"/>
        <v>0</v>
      </c>
      <c r="U117" s="40"/>
      <c r="V117" s="40"/>
      <c r="W117" s="40"/>
      <c r="X117" s="40"/>
      <c r="Y117" s="40"/>
    </row>
    <row r="118" spans="1:25" ht="45.6" customHeight="1" x14ac:dyDescent="0.25">
      <c r="A118" s="68">
        <v>1.34</v>
      </c>
      <c r="B118" s="72" t="s">
        <v>106</v>
      </c>
      <c r="C118" s="78" t="s">
        <v>65</v>
      </c>
      <c r="D118" s="78"/>
      <c r="E118" s="78" t="s">
        <v>66</v>
      </c>
      <c r="F118" s="78"/>
      <c r="G118" s="9" t="s">
        <v>67</v>
      </c>
      <c r="H118" s="79">
        <v>441.15456</v>
      </c>
      <c r="I118" s="79"/>
      <c r="J118" s="79">
        <v>441.15456</v>
      </c>
      <c r="K118" s="79"/>
      <c r="L118" s="105">
        <v>0</v>
      </c>
      <c r="M118" s="105"/>
      <c r="N118" s="29">
        <f t="shared" si="11"/>
        <v>0</v>
      </c>
      <c r="O118" s="29">
        <f t="shared" si="12"/>
        <v>0</v>
      </c>
      <c r="P118" s="54">
        <f t="shared" si="12"/>
        <v>0</v>
      </c>
      <c r="Q118" s="54">
        <f t="shared" si="13"/>
        <v>0</v>
      </c>
      <c r="R118" s="54">
        <f t="shared" si="14"/>
        <v>0</v>
      </c>
      <c r="S118" s="54">
        <f t="shared" si="15"/>
        <v>0</v>
      </c>
      <c r="T118" s="54">
        <f t="shared" si="16"/>
        <v>0</v>
      </c>
      <c r="U118" s="40"/>
      <c r="V118" s="40"/>
      <c r="W118" s="40"/>
      <c r="X118" s="40"/>
      <c r="Y118" s="40"/>
    </row>
    <row r="119" spans="1:25" ht="73.150000000000006" customHeight="1" x14ac:dyDescent="0.25">
      <c r="A119" s="68"/>
      <c r="B119" s="72"/>
      <c r="C119" s="78"/>
      <c r="D119" s="78"/>
      <c r="E119" s="78"/>
      <c r="F119" s="78"/>
      <c r="G119" s="7" t="s">
        <v>14</v>
      </c>
      <c r="H119" s="79">
        <v>23.21866</v>
      </c>
      <c r="I119" s="79"/>
      <c r="J119" s="79">
        <v>23.21866</v>
      </c>
      <c r="K119" s="79"/>
      <c r="L119" s="105">
        <v>0</v>
      </c>
      <c r="M119" s="105"/>
      <c r="N119" s="29">
        <f t="shared" si="11"/>
        <v>0</v>
      </c>
      <c r="O119" s="29">
        <f t="shared" si="12"/>
        <v>0</v>
      </c>
      <c r="P119" s="54">
        <f t="shared" si="12"/>
        <v>0</v>
      </c>
      <c r="Q119" s="54">
        <f t="shared" si="13"/>
        <v>0</v>
      </c>
      <c r="R119" s="54">
        <f t="shared" si="14"/>
        <v>0</v>
      </c>
      <c r="S119" s="54">
        <f t="shared" si="15"/>
        <v>0</v>
      </c>
      <c r="T119" s="54">
        <f t="shared" si="16"/>
        <v>0</v>
      </c>
      <c r="U119" s="40"/>
      <c r="V119" s="40"/>
      <c r="W119" s="40"/>
      <c r="X119" s="40"/>
      <c r="Y119" s="40"/>
    </row>
    <row r="120" spans="1:25" ht="45.6" customHeight="1" x14ac:dyDescent="0.25">
      <c r="A120" s="68">
        <v>1.35</v>
      </c>
      <c r="B120" s="72" t="s">
        <v>107</v>
      </c>
      <c r="C120" s="78" t="s">
        <v>65</v>
      </c>
      <c r="D120" s="78"/>
      <c r="E120" s="78" t="s">
        <v>66</v>
      </c>
      <c r="F120" s="78"/>
      <c r="G120" s="9" t="s">
        <v>67</v>
      </c>
      <c r="H120" s="79">
        <v>665.90966000000003</v>
      </c>
      <c r="I120" s="79"/>
      <c r="J120" s="79">
        <v>665.90966000000003</v>
      </c>
      <c r="K120" s="79"/>
      <c r="L120" s="105">
        <v>0</v>
      </c>
      <c r="M120" s="105"/>
      <c r="N120" s="29">
        <f t="shared" si="11"/>
        <v>0</v>
      </c>
      <c r="O120" s="29">
        <f t="shared" si="12"/>
        <v>0</v>
      </c>
      <c r="P120" s="54">
        <f t="shared" si="12"/>
        <v>0</v>
      </c>
      <c r="Q120" s="54">
        <f t="shared" si="13"/>
        <v>0</v>
      </c>
      <c r="R120" s="54">
        <f t="shared" si="14"/>
        <v>0</v>
      </c>
      <c r="S120" s="54">
        <f t="shared" si="15"/>
        <v>0</v>
      </c>
      <c r="T120" s="54">
        <f t="shared" si="16"/>
        <v>0</v>
      </c>
      <c r="U120" s="40"/>
      <c r="V120" s="40"/>
      <c r="W120" s="40"/>
      <c r="X120" s="40"/>
      <c r="Y120" s="40"/>
    </row>
    <row r="121" spans="1:25" ht="66.599999999999994" customHeight="1" x14ac:dyDescent="0.25">
      <c r="A121" s="68"/>
      <c r="B121" s="72"/>
      <c r="C121" s="78"/>
      <c r="D121" s="78"/>
      <c r="E121" s="78"/>
      <c r="F121" s="78"/>
      <c r="G121" s="7" t="s">
        <v>14</v>
      </c>
      <c r="H121" s="79">
        <v>35.047879999999999</v>
      </c>
      <c r="I121" s="79"/>
      <c r="J121" s="79">
        <v>35.047879999999999</v>
      </c>
      <c r="K121" s="79"/>
      <c r="L121" s="105">
        <v>0</v>
      </c>
      <c r="M121" s="105"/>
      <c r="N121" s="29">
        <f t="shared" si="11"/>
        <v>0</v>
      </c>
      <c r="O121" s="29">
        <f t="shared" si="12"/>
        <v>0</v>
      </c>
      <c r="P121" s="54">
        <f t="shared" si="12"/>
        <v>0</v>
      </c>
      <c r="Q121" s="54">
        <f t="shared" si="13"/>
        <v>0</v>
      </c>
      <c r="R121" s="54">
        <f t="shared" si="14"/>
        <v>0</v>
      </c>
      <c r="S121" s="54">
        <f t="shared" si="15"/>
        <v>0</v>
      </c>
      <c r="T121" s="54">
        <f t="shared" si="16"/>
        <v>0</v>
      </c>
      <c r="U121" s="40"/>
      <c r="V121" s="40"/>
      <c r="W121" s="40"/>
      <c r="X121" s="40"/>
      <c r="Y121" s="40"/>
    </row>
    <row r="122" spans="1:25" ht="42" customHeight="1" x14ac:dyDescent="0.25">
      <c r="A122" s="68" t="s">
        <v>138</v>
      </c>
      <c r="B122" s="72" t="s">
        <v>108</v>
      </c>
      <c r="C122" s="72" t="s">
        <v>65</v>
      </c>
      <c r="D122" s="72"/>
      <c r="E122" s="78" t="s">
        <v>66</v>
      </c>
      <c r="F122" s="78"/>
      <c r="G122" s="9" t="s">
        <v>67</v>
      </c>
      <c r="H122" s="79">
        <v>798.35553000000004</v>
      </c>
      <c r="I122" s="79"/>
      <c r="J122" s="79">
        <v>798.35553000000004</v>
      </c>
      <c r="K122" s="79"/>
      <c r="L122" s="105">
        <v>0</v>
      </c>
      <c r="M122" s="105"/>
      <c r="N122" s="29">
        <f t="shared" si="11"/>
        <v>0</v>
      </c>
      <c r="O122" s="29">
        <f t="shared" si="12"/>
        <v>0</v>
      </c>
      <c r="P122" s="54">
        <f t="shared" si="12"/>
        <v>0</v>
      </c>
      <c r="Q122" s="54">
        <f t="shared" si="13"/>
        <v>0</v>
      </c>
      <c r="R122" s="54">
        <f t="shared" si="14"/>
        <v>0</v>
      </c>
      <c r="S122" s="54">
        <f t="shared" si="15"/>
        <v>0</v>
      </c>
      <c r="T122" s="54">
        <f t="shared" si="16"/>
        <v>0</v>
      </c>
      <c r="U122" s="40"/>
      <c r="V122" s="40"/>
      <c r="W122" s="40"/>
      <c r="X122" s="40"/>
      <c r="Y122" s="40"/>
    </row>
    <row r="123" spans="1:25" ht="69" customHeight="1" x14ac:dyDescent="0.25">
      <c r="A123" s="68"/>
      <c r="B123" s="72"/>
      <c r="C123" s="72"/>
      <c r="D123" s="72"/>
      <c r="E123" s="78"/>
      <c r="F123" s="78"/>
      <c r="G123" s="7" t="s">
        <v>14</v>
      </c>
      <c r="H123" s="79">
        <v>42.018709999999999</v>
      </c>
      <c r="I123" s="79"/>
      <c r="J123" s="79">
        <v>42.018709999999999</v>
      </c>
      <c r="K123" s="79"/>
      <c r="L123" s="105">
        <v>0</v>
      </c>
      <c r="M123" s="105"/>
      <c r="N123" s="29">
        <f t="shared" si="11"/>
        <v>0</v>
      </c>
      <c r="O123" s="29">
        <f t="shared" si="12"/>
        <v>0</v>
      </c>
      <c r="P123" s="54">
        <f t="shared" si="12"/>
        <v>0</v>
      </c>
      <c r="Q123" s="54">
        <f t="shared" si="13"/>
        <v>0</v>
      </c>
      <c r="R123" s="54">
        <f t="shared" si="14"/>
        <v>0</v>
      </c>
      <c r="S123" s="54">
        <f t="shared" si="15"/>
        <v>0</v>
      </c>
      <c r="T123" s="54">
        <f t="shared" si="16"/>
        <v>0</v>
      </c>
      <c r="U123" s="40"/>
      <c r="V123" s="40"/>
      <c r="W123" s="40"/>
      <c r="X123" s="40"/>
      <c r="Y123" s="40"/>
    </row>
    <row r="124" spans="1:25" ht="42" customHeight="1" x14ac:dyDescent="0.25">
      <c r="A124" s="68" t="s">
        <v>139</v>
      </c>
      <c r="B124" s="72" t="s">
        <v>109</v>
      </c>
      <c r="C124" s="72" t="s">
        <v>65</v>
      </c>
      <c r="D124" s="72"/>
      <c r="E124" s="78" t="s">
        <v>66</v>
      </c>
      <c r="F124" s="78"/>
      <c r="G124" s="9" t="s">
        <v>67</v>
      </c>
      <c r="H124" s="79">
        <v>948.33987999999999</v>
      </c>
      <c r="I124" s="79"/>
      <c r="J124" s="79">
        <v>948.33987999999999</v>
      </c>
      <c r="K124" s="79"/>
      <c r="L124" s="105">
        <v>0</v>
      </c>
      <c r="M124" s="105"/>
      <c r="N124" s="29">
        <f t="shared" si="11"/>
        <v>0</v>
      </c>
      <c r="O124" s="29">
        <f t="shared" si="12"/>
        <v>0</v>
      </c>
      <c r="P124" s="54">
        <f t="shared" si="12"/>
        <v>0</v>
      </c>
      <c r="Q124" s="54">
        <f t="shared" si="13"/>
        <v>0</v>
      </c>
      <c r="R124" s="54">
        <f t="shared" si="14"/>
        <v>0</v>
      </c>
      <c r="S124" s="54">
        <f t="shared" si="15"/>
        <v>0</v>
      </c>
      <c r="T124" s="54">
        <f t="shared" si="16"/>
        <v>0</v>
      </c>
      <c r="U124" s="40"/>
      <c r="V124" s="40"/>
      <c r="W124" s="40"/>
      <c r="X124" s="40"/>
      <c r="Y124" s="40"/>
    </row>
    <row r="125" spans="1:25" ht="51" x14ac:dyDescent="0.25">
      <c r="A125" s="68"/>
      <c r="B125" s="72"/>
      <c r="C125" s="72"/>
      <c r="D125" s="72"/>
      <c r="E125" s="78"/>
      <c r="F125" s="78"/>
      <c r="G125" s="7" t="s">
        <v>14</v>
      </c>
      <c r="H125" s="79">
        <v>1808.3426300000001</v>
      </c>
      <c r="I125" s="79"/>
      <c r="J125" s="79">
        <v>49.91263</v>
      </c>
      <c r="K125" s="79"/>
      <c r="L125" s="105">
        <v>1758.43</v>
      </c>
      <c r="M125" s="105"/>
      <c r="N125" s="29">
        <f t="shared" si="11"/>
        <v>0</v>
      </c>
      <c r="O125" s="29">
        <f t="shared" si="12"/>
        <v>0</v>
      </c>
      <c r="P125" s="54">
        <f t="shared" si="12"/>
        <v>0</v>
      </c>
      <c r="Q125" s="54">
        <f t="shared" si="13"/>
        <v>0</v>
      </c>
      <c r="R125" s="54">
        <f t="shared" si="14"/>
        <v>0</v>
      </c>
      <c r="S125" s="54">
        <f t="shared" si="15"/>
        <v>0</v>
      </c>
      <c r="T125" s="54">
        <f t="shared" si="16"/>
        <v>0</v>
      </c>
      <c r="U125" s="40"/>
      <c r="V125" s="40"/>
      <c r="W125" s="40"/>
      <c r="X125" s="40"/>
      <c r="Y125" s="40"/>
    </row>
    <row r="126" spans="1:25" ht="61.5" customHeight="1" x14ac:dyDescent="0.25">
      <c r="A126" s="68" t="s">
        <v>140</v>
      </c>
      <c r="B126" s="72" t="s">
        <v>110</v>
      </c>
      <c r="C126" s="72" t="s">
        <v>65</v>
      </c>
      <c r="D126" s="72"/>
      <c r="E126" s="78" t="s">
        <v>66</v>
      </c>
      <c r="F126" s="78"/>
      <c r="G126" s="9" t="s">
        <v>67</v>
      </c>
      <c r="H126" s="79">
        <v>1899.1251999999999</v>
      </c>
      <c r="I126" s="79"/>
      <c r="J126" s="79">
        <v>1899.1251999999999</v>
      </c>
      <c r="K126" s="79"/>
      <c r="L126" s="105">
        <v>0</v>
      </c>
      <c r="M126" s="105"/>
      <c r="N126" s="29">
        <f t="shared" si="11"/>
        <v>0</v>
      </c>
      <c r="O126" s="29">
        <f t="shared" si="12"/>
        <v>0</v>
      </c>
      <c r="P126" s="54">
        <f t="shared" si="12"/>
        <v>0</v>
      </c>
      <c r="Q126" s="54">
        <f t="shared" si="13"/>
        <v>0</v>
      </c>
      <c r="R126" s="54">
        <f t="shared" si="14"/>
        <v>0</v>
      </c>
      <c r="S126" s="54">
        <f t="shared" si="15"/>
        <v>0</v>
      </c>
      <c r="T126" s="54">
        <f t="shared" si="16"/>
        <v>0</v>
      </c>
      <c r="U126" s="40"/>
      <c r="V126" s="40"/>
      <c r="W126" s="40"/>
      <c r="X126" s="40"/>
      <c r="Y126" s="40"/>
    </row>
    <row r="127" spans="1:25" ht="65.45" customHeight="1" x14ac:dyDescent="0.25">
      <c r="A127" s="68"/>
      <c r="B127" s="72"/>
      <c r="C127" s="72"/>
      <c r="D127" s="72"/>
      <c r="E127" s="78"/>
      <c r="F127" s="78"/>
      <c r="G127" s="7" t="s">
        <v>14</v>
      </c>
      <c r="H127" s="79">
        <v>99.953959999999995</v>
      </c>
      <c r="I127" s="79"/>
      <c r="J127" s="79">
        <v>99.953959999999995</v>
      </c>
      <c r="K127" s="79"/>
      <c r="L127" s="105">
        <v>0</v>
      </c>
      <c r="M127" s="105"/>
      <c r="N127" s="29">
        <f t="shared" si="11"/>
        <v>0</v>
      </c>
      <c r="O127" s="29">
        <f t="shared" si="12"/>
        <v>0</v>
      </c>
      <c r="P127" s="54">
        <f t="shared" si="12"/>
        <v>0</v>
      </c>
      <c r="Q127" s="54">
        <f t="shared" si="13"/>
        <v>0</v>
      </c>
      <c r="R127" s="54">
        <f t="shared" si="14"/>
        <v>0</v>
      </c>
      <c r="S127" s="54">
        <f t="shared" si="15"/>
        <v>0</v>
      </c>
      <c r="T127" s="54">
        <f t="shared" si="16"/>
        <v>0</v>
      </c>
      <c r="U127" s="40"/>
      <c r="V127" s="40"/>
      <c r="W127" s="40"/>
      <c r="X127" s="40"/>
      <c r="Y127" s="40"/>
    </row>
    <row r="128" spans="1:25" ht="50.45" customHeight="1" x14ac:dyDescent="0.25">
      <c r="A128" s="68" t="s">
        <v>141</v>
      </c>
      <c r="B128" s="72" t="s">
        <v>111</v>
      </c>
      <c r="C128" s="72" t="s">
        <v>65</v>
      </c>
      <c r="D128" s="72"/>
      <c r="E128" s="78" t="s">
        <v>66</v>
      </c>
      <c r="F128" s="78"/>
      <c r="G128" s="9" t="s">
        <v>67</v>
      </c>
      <c r="H128" s="79">
        <v>1230.73912</v>
      </c>
      <c r="I128" s="79"/>
      <c r="J128" s="79">
        <v>1230.73912</v>
      </c>
      <c r="K128" s="79"/>
      <c r="L128" s="105">
        <v>0</v>
      </c>
      <c r="M128" s="105"/>
      <c r="N128" s="29">
        <f t="shared" si="11"/>
        <v>0</v>
      </c>
      <c r="O128" s="29">
        <f t="shared" si="12"/>
        <v>0</v>
      </c>
      <c r="P128" s="54">
        <f t="shared" si="12"/>
        <v>0</v>
      </c>
      <c r="Q128" s="54">
        <f t="shared" si="13"/>
        <v>0</v>
      </c>
      <c r="R128" s="54">
        <f t="shared" si="14"/>
        <v>0</v>
      </c>
      <c r="S128" s="54">
        <f t="shared" si="15"/>
        <v>0</v>
      </c>
      <c r="T128" s="54">
        <f t="shared" si="16"/>
        <v>0</v>
      </c>
      <c r="U128" s="40"/>
      <c r="V128" s="40"/>
      <c r="W128" s="40"/>
      <c r="X128" s="40"/>
      <c r="Y128" s="40"/>
    </row>
    <row r="129" spans="1:25" ht="69" customHeight="1" x14ac:dyDescent="0.25">
      <c r="A129" s="68"/>
      <c r="B129" s="72"/>
      <c r="C129" s="72"/>
      <c r="D129" s="72"/>
      <c r="E129" s="78"/>
      <c r="F129" s="78"/>
      <c r="G129" s="7" t="s">
        <v>14</v>
      </c>
      <c r="H129" s="79">
        <v>64.775739999999999</v>
      </c>
      <c r="I129" s="79"/>
      <c r="J129" s="79">
        <v>64.775739999999999</v>
      </c>
      <c r="K129" s="79"/>
      <c r="L129" s="105">
        <v>0</v>
      </c>
      <c r="M129" s="105"/>
      <c r="N129" s="29">
        <f t="shared" si="11"/>
        <v>0</v>
      </c>
      <c r="O129" s="29">
        <f t="shared" si="12"/>
        <v>0</v>
      </c>
      <c r="P129" s="54">
        <f t="shared" si="12"/>
        <v>0</v>
      </c>
      <c r="Q129" s="54">
        <f t="shared" si="13"/>
        <v>0</v>
      </c>
      <c r="R129" s="54">
        <f t="shared" si="14"/>
        <v>0</v>
      </c>
      <c r="S129" s="54">
        <f t="shared" si="15"/>
        <v>0</v>
      </c>
      <c r="T129" s="54">
        <f t="shared" si="16"/>
        <v>0</v>
      </c>
      <c r="U129" s="40"/>
      <c r="V129" s="40"/>
      <c r="W129" s="40"/>
      <c r="X129" s="40"/>
      <c r="Y129" s="40"/>
    </row>
    <row r="130" spans="1:25" ht="43.9" customHeight="1" x14ac:dyDescent="0.25">
      <c r="A130" s="68" t="s">
        <v>142</v>
      </c>
      <c r="B130" s="72" t="s">
        <v>112</v>
      </c>
      <c r="C130" s="72" t="s">
        <v>65</v>
      </c>
      <c r="D130" s="72"/>
      <c r="E130" s="78" t="s">
        <v>66</v>
      </c>
      <c r="F130" s="78"/>
      <c r="G130" s="9" t="s">
        <v>67</v>
      </c>
      <c r="H130" s="79">
        <v>1902.7856400000001</v>
      </c>
      <c r="I130" s="79"/>
      <c r="J130" s="79">
        <v>1902.7856400000001</v>
      </c>
      <c r="K130" s="79"/>
      <c r="L130" s="105">
        <v>0</v>
      </c>
      <c r="M130" s="105"/>
      <c r="N130" s="29">
        <f t="shared" si="11"/>
        <v>0</v>
      </c>
      <c r="O130" s="29">
        <f t="shared" si="12"/>
        <v>0</v>
      </c>
      <c r="P130" s="54">
        <f t="shared" si="12"/>
        <v>0</v>
      </c>
      <c r="Q130" s="54">
        <f t="shared" si="13"/>
        <v>0</v>
      </c>
      <c r="R130" s="54">
        <f t="shared" si="14"/>
        <v>0</v>
      </c>
      <c r="S130" s="54">
        <f t="shared" si="15"/>
        <v>0</v>
      </c>
      <c r="T130" s="54">
        <f t="shared" si="16"/>
        <v>0</v>
      </c>
      <c r="U130" s="40"/>
      <c r="V130" s="40"/>
      <c r="W130" s="40"/>
      <c r="X130" s="40"/>
      <c r="Y130" s="40"/>
    </row>
    <row r="131" spans="1:25" ht="69.599999999999994" customHeight="1" x14ac:dyDescent="0.25">
      <c r="A131" s="68"/>
      <c r="B131" s="72"/>
      <c r="C131" s="72"/>
      <c r="D131" s="72"/>
      <c r="E131" s="78"/>
      <c r="F131" s="78"/>
      <c r="G131" s="7" t="s">
        <v>14</v>
      </c>
      <c r="H131" s="79">
        <v>100.14661</v>
      </c>
      <c r="I131" s="79"/>
      <c r="J131" s="79">
        <v>100.14661</v>
      </c>
      <c r="K131" s="79"/>
      <c r="L131" s="105">
        <v>0</v>
      </c>
      <c r="M131" s="105"/>
      <c r="N131" s="29">
        <f t="shared" si="11"/>
        <v>0</v>
      </c>
      <c r="O131" s="29">
        <f t="shared" si="12"/>
        <v>0</v>
      </c>
      <c r="P131" s="54">
        <f t="shared" si="12"/>
        <v>0</v>
      </c>
      <c r="Q131" s="54">
        <f t="shared" si="13"/>
        <v>0</v>
      </c>
      <c r="R131" s="54">
        <f t="shared" si="14"/>
        <v>0</v>
      </c>
      <c r="S131" s="54">
        <f t="shared" si="15"/>
        <v>0</v>
      </c>
      <c r="T131" s="54">
        <f t="shared" si="16"/>
        <v>0</v>
      </c>
      <c r="U131" s="40"/>
      <c r="V131" s="40"/>
      <c r="W131" s="40"/>
      <c r="X131" s="40"/>
      <c r="Y131" s="40"/>
    </row>
    <row r="132" spans="1:25" ht="48" customHeight="1" x14ac:dyDescent="0.25">
      <c r="A132" s="68" t="s">
        <v>143</v>
      </c>
      <c r="B132" s="72" t="s">
        <v>113</v>
      </c>
      <c r="C132" s="72" t="s">
        <v>65</v>
      </c>
      <c r="D132" s="72"/>
      <c r="E132" s="78" t="s">
        <v>66</v>
      </c>
      <c r="F132" s="78"/>
      <c r="G132" s="9" t="s">
        <v>67</v>
      </c>
      <c r="H132" s="79">
        <v>762.33289000000002</v>
      </c>
      <c r="I132" s="79"/>
      <c r="J132" s="79">
        <v>762.33289000000002</v>
      </c>
      <c r="K132" s="79"/>
      <c r="L132" s="105">
        <v>0</v>
      </c>
      <c r="M132" s="105"/>
      <c r="N132" s="29">
        <f t="shared" si="11"/>
        <v>0</v>
      </c>
      <c r="O132" s="29">
        <f t="shared" si="12"/>
        <v>0</v>
      </c>
      <c r="P132" s="54">
        <f t="shared" si="12"/>
        <v>0</v>
      </c>
      <c r="Q132" s="54">
        <f t="shared" si="13"/>
        <v>0</v>
      </c>
      <c r="R132" s="54">
        <f t="shared" si="14"/>
        <v>0</v>
      </c>
      <c r="S132" s="54">
        <f t="shared" si="15"/>
        <v>0</v>
      </c>
      <c r="T132" s="54">
        <f t="shared" si="16"/>
        <v>0</v>
      </c>
      <c r="U132" s="40"/>
      <c r="V132" s="40"/>
      <c r="W132" s="40"/>
      <c r="X132" s="40"/>
      <c r="Y132" s="40"/>
    </row>
    <row r="133" spans="1:25" ht="72" customHeight="1" x14ac:dyDescent="0.25">
      <c r="A133" s="68"/>
      <c r="B133" s="72"/>
      <c r="C133" s="72"/>
      <c r="D133" s="72"/>
      <c r="E133" s="78"/>
      <c r="F133" s="78"/>
      <c r="G133" s="7" t="s">
        <v>14</v>
      </c>
      <c r="H133" s="79">
        <v>40.122779999999999</v>
      </c>
      <c r="I133" s="79"/>
      <c r="J133" s="79">
        <v>40.122779999999999</v>
      </c>
      <c r="K133" s="79"/>
      <c r="L133" s="105">
        <v>0</v>
      </c>
      <c r="M133" s="105"/>
      <c r="N133" s="29">
        <f t="shared" si="11"/>
        <v>0</v>
      </c>
      <c r="O133" s="29">
        <f t="shared" si="12"/>
        <v>0</v>
      </c>
      <c r="P133" s="54">
        <f t="shared" si="12"/>
        <v>0</v>
      </c>
      <c r="Q133" s="54">
        <f t="shared" si="13"/>
        <v>0</v>
      </c>
      <c r="R133" s="54">
        <f t="shared" si="14"/>
        <v>0</v>
      </c>
      <c r="S133" s="54">
        <f t="shared" si="15"/>
        <v>0</v>
      </c>
      <c r="T133" s="54">
        <f t="shared" si="16"/>
        <v>0</v>
      </c>
      <c r="U133" s="40"/>
      <c r="V133" s="40"/>
      <c r="W133" s="40"/>
      <c r="X133" s="40"/>
      <c r="Y133" s="40"/>
    </row>
    <row r="134" spans="1:25" ht="47.45" customHeight="1" x14ac:dyDescent="0.25">
      <c r="A134" s="68" t="s">
        <v>144</v>
      </c>
      <c r="B134" s="72" t="s">
        <v>114</v>
      </c>
      <c r="C134" s="72" t="s">
        <v>65</v>
      </c>
      <c r="D134" s="72"/>
      <c r="E134" s="78" t="s">
        <v>66</v>
      </c>
      <c r="F134" s="78"/>
      <c r="G134" s="9" t="s">
        <v>67</v>
      </c>
      <c r="H134" s="79">
        <v>474.57098000000002</v>
      </c>
      <c r="I134" s="79"/>
      <c r="J134" s="79">
        <v>474.57098000000002</v>
      </c>
      <c r="K134" s="79"/>
      <c r="L134" s="105">
        <v>0</v>
      </c>
      <c r="M134" s="105"/>
      <c r="N134" s="29">
        <f t="shared" si="11"/>
        <v>0</v>
      </c>
      <c r="O134" s="29">
        <f t="shared" si="12"/>
        <v>0</v>
      </c>
      <c r="P134" s="54">
        <f t="shared" si="12"/>
        <v>0</v>
      </c>
      <c r="Q134" s="54">
        <f t="shared" si="13"/>
        <v>0</v>
      </c>
      <c r="R134" s="54">
        <f t="shared" si="14"/>
        <v>0</v>
      </c>
      <c r="S134" s="54">
        <f t="shared" si="15"/>
        <v>0</v>
      </c>
      <c r="T134" s="54">
        <f t="shared" si="16"/>
        <v>0</v>
      </c>
      <c r="U134" s="40"/>
      <c r="V134" s="40"/>
      <c r="W134" s="40"/>
      <c r="X134" s="40"/>
      <c r="Y134" s="40"/>
    </row>
    <row r="135" spans="1:25" ht="66" customHeight="1" x14ac:dyDescent="0.25">
      <c r="A135" s="68"/>
      <c r="B135" s="72"/>
      <c r="C135" s="72"/>
      <c r="D135" s="72"/>
      <c r="E135" s="78"/>
      <c r="F135" s="78"/>
      <c r="G135" s="7" t="s">
        <v>14</v>
      </c>
      <c r="H135" s="79">
        <v>24.977419999999999</v>
      </c>
      <c r="I135" s="79"/>
      <c r="J135" s="79">
        <v>24.977419999999999</v>
      </c>
      <c r="K135" s="79"/>
      <c r="L135" s="105">
        <v>0</v>
      </c>
      <c r="M135" s="105"/>
      <c r="N135" s="29">
        <f t="shared" si="11"/>
        <v>0</v>
      </c>
      <c r="O135" s="29">
        <f t="shared" si="12"/>
        <v>0</v>
      </c>
      <c r="P135" s="54">
        <f t="shared" si="12"/>
        <v>0</v>
      </c>
      <c r="Q135" s="54">
        <f t="shared" si="13"/>
        <v>0</v>
      </c>
      <c r="R135" s="54">
        <f t="shared" si="14"/>
        <v>0</v>
      </c>
      <c r="S135" s="54">
        <f t="shared" si="15"/>
        <v>0</v>
      </c>
      <c r="T135" s="54">
        <f t="shared" si="16"/>
        <v>0</v>
      </c>
      <c r="U135" s="40"/>
      <c r="V135" s="40"/>
      <c r="W135" s="40"/>
      <c r="X135" s="40"/>
      <c r="Y135" s="40"/>
    </row>
    <row r="136" spans="1:25" ht="88.5" customHeight="1" x14ac:dyDescent="0.25">
      <c r="A136" s="68" t="s">
        <v>145</v>
      </c>
      <c r="B136" s="67" t="s">
        <v>115</v>
      </c>
      <c r="C136" s="72" t="s">
        <v>65</v>
      </c>
      <c r="D136" s="72"/>
      <c r="E136" s="78" t="s">
        <v>66</v>
      </c>
      <c r="F136" s="78"/>
      <c r="G136" s="9" t="s">
        <v>67</v>
      </c>
      <c r="H136" s="79">
        <v>946.68804</v>
      </c>
      <c r="I136" s="79"/>
      <c r="J136" s="79">
        <v>946.68804</v>
      </c>
      <c r="K136" s="79"/>
      <c r="L136" s="105">
        <v>0</v>
      </c>
      <c r="M136" s="105"/>
      <c r="N136" s="29">
        <f t="shared" si="11"/>
        <v>0</v>
      </c>
      <c r="O136" s="29">
        <f t="shared" si="12"/>
        <v>0</v>
      </c>
      <c r="P136" s="54">
        <f t="shared" si="12"/>
        <v>0</v>
      </c>
      <c r="Q136" s="54">
        <f t="shared" si="13"/>
        <v>0</v>
      </c>
      <c r="R136" s="54">
        <f t="shared" si="14"/>
        <v>0</v>
      </c>
      <c r="S136" s="54">
        <f t="shared" si="15"/>
        <v>0</v>
      </c>
      <c r="T136" s="54">
        <f t="shared" si="16"/>
        <v>0</v>
      </c>
      <c r="U136" s="40"/>
      <c r="V136" s="40"/>
      <c r="W136" s="40"/>
      <c r="X136" s="40"/>
      <c r="Y136" s="40"/>
    </row>
    <row r="137" spans="1:25" ht="70.900000000000006" customHeight="1" x14ac:dyDescent="0.25">
      <c r="A137" s="68"/>
      <c r="B137" s="67"/>
      <c r="C137" s="72"/>
      <c r="D137" s="72"/>
      <c r="E137" s="78"/>
      <c r="F137" s="78"/>
      <c r="G137" s="7" t="s">
        <v>14</v>
      </c>
      <c r="H137" s="79">
        <v>49.825690000000002</v>
      </c>
      <c r="I137" s="79"/>
      <c r="J137" s="79">
        <v>49.825690000000002</v>
      </c>
      <c r="K137" s="79"/>
      <c r="L137" s="105">
        <v>0</v>
      </c>
      <c r="M137" s="105"/>
      <c r="N137" s="29">
        <f t="shared" si="11"/>
        <v>0</v>
      </c>
      <c r="O137" s="29">
        <f t="shared" si="12"/>
        <v>0</v>
      </c>
      <c r="P137" s="54">
        <f t="shared" si="12"/>
        <v>0</v>
      </c>
      <c r="Q137" s="54">
        <f t="shared" si="13"/>
        <v>0</v>
      </c>
      <c r="R137" s="54">
        <f t="shared" si="14"/>
        <v>0</v>
      </c>
      <c r="S137" s="54">
        <f t="shared" si="15"/>
        <v>0</v>
      </c>
      <c r="T137" s="54">
        <f t="shared" si="16"/>
        <v>0</v>
      </c>
      <c r="U137" s="40"/>
      <c r="V137" s="40"/>
      <c r="W137" s="40"/>
      <c r="X137" s="40"/>
      <c r="Y137" s="40"/>
    </row>
    <row r="138" spans="1:25" ht="48" customHeight="1" x14ac:dyDescent="0.25">
      <c r="A138" s="68" t="s">
        <v>146</v>
      </c>
      <c r="B138" s="75" t="s">
        <v>166</v>
      </c>
      <c r="C138" s="72" t="s">
        <v>65</v>
      </c>
      <c r="D138" s="72"/>
      <c r="E138" s="72" t="s">
        <v>116</v>
      </c>
      <c r="F138" s="72"/>
      <c r="G138" s="72" t="s">
        <v>67</v>
      </c>
      <c r="H138" s="79">
        <v>948.96839999999997</v>
      </c>
      <c r="I138" s="79"/>
      <c r="J138" s="79">
        <v>948.96839999999997</v>
      </c>
      <c r="K138" s="79"/>
      <c r="L138" s="105">
        <v>0</v>
      </c>
      <c r="M138" s="105"/>
      <c r="N138" s="100">
        <f t="shared" si="11"/>
        <v>0</v>
      </c>
      <c r="O138" s="100">
        <f t="shared" si="12"/>
        <v>0</v>
      </c>
      <c r="P138" s="102">
        <f t="shared" si="12"/>
        <v>0</v>
      </c>
      <c r="Q138" s="54">
        <f t="shared" si="13"/>
        <v>0</v>
      </c>
      <c r="R138" s="102">
        <f t="shared" si="14"/>
        <v>0</v>
      </c>
      <c r="S138" s="54">
        <f t="shared" si="15"/>
        <v>0</v>
      </c>
      <c r="T138" s="102">
        <f t="shared" si="16"/>
        <v>0</v>
      </c>
      <c r="U138" s="40"/>
      <c r="V138" s="40"/>
      <c r="W138" s="40"/>
      <c r="X138" s="40"/>
      <c r="Y138" s="40"/>
    </row>
    <row r="139" spans="1:25" ht="12" customHeight="1" x14ac:dyDescent="0.25">
      <c r="A139" s="68"/>
      <c r="B139" s="77"/>
      <c r="C139" s="72"/>
      <c r="D139" s="72"/>
      <c r="E139" s="72"/>
      <c r="F139" s="72"/>
      <c r="G139" s="72"/>
      <c r="H139" s="79"/>
      <c r="I139" s="79"/>
      <c r="J139" s="79"/>
      <c r="K139" s="79"/>
      <c r="L139" s="105"/>
      <c r="M139" s="105"/>
      <c r="N139" s="101"/>
      <c r="O139" s="101"/>
      <c r="P139" s="103"/>
      <c r="Q139" s="54">
        <f t="shared" si="13"/>
        <v>0</v>
      </c>
      <c r="R139" s="103"/>
      <c r="S139" s="54">
        <f t="shared" si="15"/>
        <v>0</v>
      </c>
      <c r="T139" s="103"/>
      <c r="U139" s="40"/>
      <c r="V139" s="40"/>
      <c r="W139" s="40"/>
      <c r="X139" s="40"/>
      <c r="Y139" s="40"/>
    </row>
    <row r="140" spans="1:25" ht="128.44999999999999" customHeight="1" x14ac:dyDescent="0.25">
      <c r="A140" s="68"/>
      <c r="B140" s="76"/>
      <c r="C140" s="72"/>
      <c r="D140" s="72"/>
      <c r="E140" s="72"/>
      <c r="F140" s="72"/>
      <c r="G140" s="7" t="s">
        <v>117</v>
      </c>
      <c r="H140" s="79">
        <v>49.945700000000002</v>
      </c>
      <c r="I140" s="79"/>
      <c r="J140" s="79">
        <v>49.945700000000002</v>
      </c>
      <c r="K140" s="79"/>
      <c r="L140" s="105">
        <v>0</v>
      </c>
      <c r="M140" s="105"/>
      <c r="N140" s="29">
        <f t="shared" si="11"/>
        <v>0</v>
      </c>
      <c r="O140" s="29">
        <f t="shared" si="12"/>
        <v>0</v>
      </c>
      <c r="P140" s="54">
        <f t="shared" si="12"/>
        <v>0</v>
      </c>
      <c r="Q140" s="54">
        <f t="shared" si="13"/>
        <v>0</v>
      </c>
      <c r="R140" s="54">
        <f t="shared" si="14"/>
        <v>0</v>
      </c>
      <c r="S140" s="54">
        <f t="shared" si="15"/>
        <v>0</v>
      </c>
      <c r="T140" s="54">
        <f t="shared" si="16"/>
        <v>0</v>
      </c>
      <c r="U140" s="40"/>
      <c r="V140" s="40"/>
      <c r="W140" s="40"/>
      <c r="X140" s="40"/>
      <c r="Y140" s="40"/>
    </row>
    <row r="141" spans="1:25" ht="26.25" customHeight="1" x14ac:dyDescent="0.25">
      <c r="A141" s="68" t="s">
        <v>147</v>
      </c>
      <c r="B141" s="75" t="s">
        <v>167</v>
      </c>
      <c r="C141" s="72" t="s">
        <v>65</v>
      </c>
      <c r="D141" s="72"/>
      <c r="E141" s="78" t="s">
        <v>118</v>
      </c>
      <c r="F141" s="78"/>
      <c r="G141" s="72" t="s">
        <v>67</v>
      </c>
      <c r="H141" s="79">
        <v>1295.5733600000001</v>
      </c>
      <c r="I141" s="79"/>
      <c r="J141" s="79">
        <v>1295.5733600000001</v>
      </c>
      <c r="K141" s="79"/>
      <c r="L141" s="105">
        <v>0</v>
      </c>
      <c r="M141" s="105"/>
      <c r="N141" s="100">
        <f t="shared" si="11"/>
        <v>0</v>
      </c>
      <c r="O141" s="100">
        <f t="shared" si="12"/>
        <v>0</v>
      </c>
      <c r="P141" s="102">
        <f t="shared" si="12"/>
        <v>0</v>
      </c>
      <c r="Q141" s="54">
        <f t="shared" si="13"/>
        <v>0</v>
      </c>
      <c r="R141" s="102">
        <f t="shared" si="14"/>
        <v>0</v>
      </c>
      <c r="S141" s="54">
        <f t="shared" si="15"/>
        <v>0</v>
      </c>
      <c r="T141" s="102">
        <f t="shared" si="16"/>
        <v>0</v>
      </c>
      <c r="U141" s="40"/>
      <c r="V141" s="40"/>
      <c r="W141" s="40"/>
      <c r="X141" s="40"/>
      <c r="Y141" s="40"/>
    </row>
    <row r="142" spans="1:25" ht="28.9" customHeight="1" x14ac:dyDescent="0.25">
      <c r="A142" s="68"/>
      <c r="B142" s="77"/>
      <c r="C142" s="72"/>
      <c r="D142" s="72"/>
      <c r="E142" s="78"/>
      <c r="F142" s="78"/>
      <c r="G142" s="72"/>
      <c r="H142" s="79"/>
      <c r="I142" s="79"/>
      <c r="J142" s="79"/>
      <c r="K142" s="79"/>
      <c r="L142" s="105"/>
      <c r="M142" s="105"/>
      <c r="N142" s="101"/>
      <c r="O142" s="101"/>
      <c r="P142" s="103"/>
      <c r="Q142" s="54">
        <f t="shared" si="13"/>
        <v>0</v>
      </c>
      <c r="R142" s="103"/>
      <c r="S142" s="54">
        <f t="shared" si="15"/>
        <v>0</v>
      </c>
      <c r="T142" s="103"/>
      <c r="U142" s="40"/>
      <c r="V142" s="40"/>
      <c r="W142" s="40"/>
      <c r="X142" s="40"/>
      <c r="Y142" s="40"/>
    </row>
    <row r="143" spans="1:25" ht="60" customHeight="1" x14ac:dyDescent="0.25">
      <c r="A143" s="68"/>
      <c r="B143" s="76"/>
      <c r="C143" s="72"/>
      <c r="D143" s="72"/>
      <c r="E143" s="78"/>
      <c r="F143" s="78"/>
      <c r="G143" s="7" t="s">
        <v>119</v>
      </c>
      <c r="H143" s="79">
        <v>68.188069999999996</v>
      </c>
      <c r="I143" s="79"/>
      <c r="J143" s="79">
        <v>68.188069999999996</v>
      </c>
      <c r="K143" s="79"/>
      <c r="L143" s="105">
        <v>0</v>
      </c>
      <c r="M143" s="105"/>
      <c r="N143" s="29">
        <f t="shared" si="11"/>
        <v>0</v>
      </c>
      <c r="O143" s="29">
        <f t="shared" si="12"/>
        <v>0</v>
      </c>
      <c r="P143" s="54">
        <f t="shared" si="12"/>
        <v>0</v>
      </c>
      <c r="Q143" s="54">
        <f t="shared" si="13"/>
        <v>0</v>
      </c>
      <c r="R143" s="54">
        <f t="shared" si="14"/>
        <v>0</v>
      </c>
      <c r="S143" s="54">
        <f t="shared" si="15"/>
        <v>0</v>
      </c>
      <c r="T143" s="54">
        <f t="shared" si="16"/>
        <v>0</v>
      </c>
      <c r="U143" s="40"/>
      <c r="V143" s="40"/>
      <c r="W143" s="40"/>
      <c r="X143" s="40"/>
      <c r="Y143" s="40"/>
    </row>
    <row r="144" spans="1:25" ht="51" customHeight="1" x14ac:dyDescent="0.25">
      <c r="A144" s="68" t="s">
        <v>148</v>
      </c>
      <c r="B144" s="72" t="s">
        <v>120</v>
      </c>
      <c r="C144" s="72" t="s">
        <v>65</v>
      </c>
      <c r="D144" s="72"/>
      <c r="E144" s="78" t="s">
        <v>121</v>
      </c>
      <c r="F144" s="78"/>
      <c r="G144" s="9" t="s">
        <v>67</v>
      </c>
      <c r="H144" s="79">
        <v>10674.68289</v>
      </c>
      <c r="I144" s="79"/>
      <c r="J144" s="79">
        <v>10674.68289</v>
      </c>
      <c r="K144" s="79"/>
      <c r="L144" s="105">
        <v>0</v>
      </c>
      <c r="M144" s="105"/>
      <c r="N144" s="29">
        <f t="shared" si="11"/>
        <v>0</v>
      </c>
      <c r="O144" s="29">
        <f t="shared" si="12"/>
        <v>0</v>
      </c>
      <c r="P144" s="54">
        <f t="shared" si="12"/>
        <v>0</v>
      </c>
      <c r="Q144" s="54">
        <f t="shared" si="13"/>
        <v>0</v>
      </c>
      <c r="R144" s="54">
        <f t="shared" si="14"/>
        <v>0</v>
      </c>
      <c r="S144" s="54">
        <f t="shared" si="15"/>
        <v>0</v>
      </c>
      <c r="T144" s="54">
        <f t="shared" si="16"/>
        <v>0</v>
      </c>
      <c r="U144" s="40"/>
      <c r="V144" s="40"/>
      <c r="W144" s="40"/>
      <c r="X144" s="40"/>
      <c r="Y144" s="40"/>
    </row>
    <row r="145" spans="1:25" ht="60.75" customHeight="1" x14ac:dyDescent="0.25">
      <c r="A145" s="68"/>
      <c r="B145" s="72"/>
      <c r="C145" s="72"/>
      <c r="D145" s="72"/>
      <c r="E145" s="78"/>
      <c r="F145" s="78"/>
      <c r="G145" s="7" t="s">
        <v>122</v>
      </c>
      <c r="H145" s="79">
        <v>561.82542000000001</v>
      </c>
      <c r="I145" s="79"/>
      <c r="J145" s="79">
        <v>561.82542000000001</v>
      </c>
      <c r="K145" s="79"/>
      <c r="L145" s="105">
        <v>0</v>
      </c>
      <c r="M145" s="105"/>
      <c r="N145" s="29">
        <f t="shared" ref="N145:N173" si="17">Q145</f>
        <v>0</v>
      </c>
      <c r="O145" s="29">
        <f t="shared" ref="O145:P173" si="18">S145</f>
        <v>0</v>
      </c>
      <c r="P145" s="54">
        <f t="shared" si="18"/>
        <v>0</v>
      </c>
      <c r="Q145" s="54">
        <f t="shared" ref="Q145:Q173" si="19">U145</f>
        <v>0</v>
      </c>
      <c r="R145" s="54">
        <f t="shared" si="14"/>
        <v>0</v>
      </c>
      <c r="S145" s="54">
        <f t="shared" si="15"/>
        <v>0</v>
      </c>
      <c r="T145" s="54">
        <f t="shared" si="16"/>
        <v>0</v>
      </c>
      <c r="U145" s="40"/>
      <c r="V145" s="40"/>
      <c r="W145" s="40"/>
      <c r="X145" s="40"/>
      <c r="Y145" s="40"/>
    </row>
    <row r="146" spans="1:25" ht="69.75" customHeight="1" x14ac:dyDescent="0.25">
      <c r="A146" s="68" t="s">
        <v>149</v>
      </c>
      <c r="B146" s="75" t="s">
        <v>168</v>
      </c>
      <c r="C146" s="72" t="s">
        <v>65</v>
      </c>
      <c r="D146" s="72"/>
      <c r="E146" s="78" t="s">
        <v>66</v>
      </c>
      <c r="F146" s="78"/>
      <c r="G146" s="9" t="s">
        <v>67</v>
      </c>
      <c r="H146" s="79">
        <v>840.74332000000004</v>
      </c>
      <c r="I146" s="79"/>
      <c r="J146" s="79">
        <v>840.74332000000004</v>
      </c>
      <c r="K146" s="79"/>
      <c r="L146" s="105">
        <v>0</v>
      </c>
      <c r="M146" s="105"/>
      <c r="N146" s="29">
        <f t="shared" si="17"/>
        <v>0</v>
      </c>
      <c r="O146" s="29">
        <f t="shared" si="18"/>
        <v>0</v>
      </c>
      <c r="P146" s="54">
        <f t="shared" si="18"/>
        <v>0</v>
      </c>
      <c r="Q146" s="54">
        <f t="shared" si="19"/>
        <v>0</v>
      </c>
      <c r="R146" s="54">
        <f t="shared" si="14"/>
        <v>0</v>
      </c>
      <c r="S146" s="54">
        <f t="shared" si="15"/>
        <v>0</v>
      </c>
      <c r="T146" s="54">
        <f t="shared" si="16"/>
        <v>0</v>
      </c>
      <c r="U146" s="40"/>
      <c r="V146" s="40"/>
      <c r="W146" s="40"/>
      <c r="X146" s="40"/>
      <c r="Y146" s="40"/>
    </row>
    <row r="147" spans="1:25" ht="76.900000000000006" customHeight="1" x14ac:dyDescent="0.25">
      <c r="A147" s="68"/>
      <c r="B147" s="76"/>
      <c r="C147" s="72"/>
      <c r="D147" s="72"/>
      <c r="E147" s="78"/>
      <c r="F147" s="78"/>
      <c r="G147" s="7" t="s">
        <v>14</v>
      </c>
      <c r="H147" s="79">
        <v>44.249650000000003</v>
      </c>
      <c r="I147" s="79"/>
      <c r="J147" s="79">
        <v>44.249650000000003</v>
      </c>
      <c r="K147" s="79"/>
      <c r="L147" s="105">
        <v>0</v>
      </c>
      <c r="M147" s="105"/>
      <c r="N147" s="29">
        <f t="shared" si="17"/>
        <v>0</v>
      </c>
      <c r="O147" s="29">
        <f t="shared" si="18"/>
        <v>0</v>
      </c>
      <c r="P147" s="54">
        <f t="shared" si="18"/>
        <v>0</v>
      </c>
      <c r="Q147" s="54">
        <f t="shared" si="19"/>
        <v>0</v>
      </c>
      <c r="R147" s="54">
        <f t="shared" si="14"/>
        <v>0</v>
      </c>
      <c r="S147" s="54">
        <f t="shared" si="15"/>
        <v>0</v>
      </c>
      <c r="T147" s="54">
        <f t="shared" si="16"/>
        <v>0</v>
      </c>
      <c r="U147" s="40"/>
      <c r="V147" s="40"/>
      <c r="W147" s="40"/>
      <c r="X147" s="40"/>
      <c r="Y147" s="40"/>
    </row>
    <row r="148" spans="1:25" ht="58.5" customHeight="1" x14ac:dyDescent="0.25">
      <c r="A148" s="85">
        <v>1.48</v>
      </c>
      <c r="B148" s="75" t="s">
        <v>169</v>
      </c>
      <c r="C148" s="72" t="s">
        <v>65</v>
      </c>
      <c r="D148" s="72"/>
      <c r="E148" s="78" t="s">
        <v>66</v>
      </c>
      <c r="F148" s="78"/>
      <c r="G148" s="9" t="s">
        <v>67</v>
      </c>
      <c r="H148" s="79">
        <v>2381.7713100000001</v>
      </c>
      <c r="I148" s="79"/>
      <c r="J148" s="79">
        <v>2381.7713100000001</v>
      </c>
      <c r="K148" s="79"/>
      <c r="L148" s="105">
        <v>0</v>
      </c>
      <c r="M148" s="105"/>
      <c r="N148" s="29">
        <f t="shared" si="17"/>
        <v>0</v>
      </c>
      <c r="O148" s="29">
        <f t="shared" si="18"/>
        <v>0</v>
      </c>
      <c r="P148" s="54">
        <f t="shared" si="18"/>
        <v>0</v>
      </c>
      <c r="Q148" s="54">
        <f t="shared" si="19"/>
        <v>0</v>
      </c>
      <c r="R148" s="54">
        <f t="shared" si="14"/>
        <v>0</v>
      </c>
      <c r="S148" s="54">
        <f t="shared" si="15"/>
        <v>0</v>
      </c>
      <c r="T148" s="54">
        <f t="shared" si="16"/>
        <v>0</v>
      </c>
      <c r="U148" s="40"/>
      <c r="V148" s="40"/>
      <c r="W148" s="40"/>
      <c r="X148" s="40"/>
      <c r="Y148" s="40"/>
    </row>
    <row r="149" spans="1:25" ht="68.45" customHeight="1" x14ac:dyDescent="0.25">
      <c r="A149" s="85"/>
      <c r="B149" s="76"/>
      <c r="C149" s="72"/>
      <c r="D149" s="72"/>
      <c r="E149" s="78"/>
      <c r="F149" s="78"/>
      <c r="G149" s="7" t="s">
        <v>14</v>
      </c>
      <c r="H149" s="79">
        <v>125.35638</v>
      </c>
      <c r="I149" s="79"/>
      <c r="J149" s="79">
        <v>125.35638</v>
      </c>
      <c r="K149" s="79"/>
      <c r="L149" s="105">
        <v>0</v>
      </c>
      <c r="M149" s="105"/>
      <c r="N149" s="29">
        <f t="shared" si="17"/>
        <v>0</v>
      </c>
      <c r="O149" s="29">
        <f t="shared" si="18"/>
        <v>0</v>
      </c>
      <c r="P149" s="54">
        <f t="shared" si="18"/>
        <v>0</v>
      </c>
      <c r="Q149" s="54">
        <f t="shared" si="19"/>
        <v>0</v>
      </c>
      <c r="R149" s="54">
        <f t="shared" si="14"/>
        <v>0</v>
      </c>
      <c r="S149" s="54">
        <f t="shared" si="15"/>
        <v>0</v>
      </c>
      <c r="T149" s="54">
        <f t="shared" si="16"/>
        <v>0</v>
      </c>
      <c r="U149" s="40"/>
      <c r="V149" s="40"/>
      <c r="W149" s="40"/>
      <c r="X149" s="40"/>
      <c r="Y149" s="40"/>
    </row>
    <row r="150" spans="1:25" ht="47.45" customHeight="1" x14ac:dyDescent="0.25">
      <c r="A150" s="85">
        <v>1.49</v>
      </c>
      <c r="B150" s="75" t="s">
        <v>170</v>
      </c>
      <c r="C150" s="72" t="s">
        <v>65</v>
      </c>
      <c r="D150" s="72"/>
      <c r="E150" s="78" t="s">
        <v>66</v>
      </c>
      <c r="F150" s="78"/>
      <c r="G150" s="9" t="s">
        <v>67</v>
      </c>
      <c r="H150" s="79">
        <v>853.42835000000002</v>
      </c>
      <c r="I150" s="79"/>
      <c r="J150" s="79">
        <v>853.42835000000002</v>
      </c>
      <c r="K150" s="79"/>
      <c r="L150" s="105">
        <v>0</v>
      </c>
      <c r="M150" s="105"/>
      <c r="N150" s="29">
        <f t="shared" si="17"/>
        <v>0</v>
      </c>
      <c r="O150" s="29">
        <f t="shared" si="18"/>
        <v>0</v>
      </c>
      <c r="P150" s="54">
        <f t="shared" si="18"/>
        <v>0</v>
      </c>
      <c r="Q150" s="54">
        <f t="shared" si="19"/>
        <v>0</v>
      </c>
      <c r="R150" s="54">
        <f t="shared" si="14"/>
        <v>0</v>
      </c>
      <c r="S150" s="54">
        <f t="shared" si="15"/>
        <v>0</v>
      </c>
      <c r="T150" s="54">
        <f t="shared" si="16"/>
        <v>0</v>
      </c>
      <c r="U150" s="40"/>
      <c r="V150" s="40"/>
      <c r="W150" s="40"/>
      <c r="X150" s="40"/>
      <c r="Y150" s="40"/>
    </row>
    <row r="151" spans="1:25" ht="71.45" customHeight="1" x14ac:dyDescent="0.25">
      <c r="A151" s="85"/>
      <c r="B151" s="76"/>
      <c r="C151" s="72"/>
      <c r="D151" s="72"/>
      <c r="E151" s="78"/>
      <c r="F151" s="78"/>
      <c r="G151" s="7" t="s">
        <v>14</v>
      </c>
      <c r="H151" s="79">
        <v>44.917279999999998</v>
      </c>
      <c r="I151" s="79"/>
      <c r="J151" s="79">
        <v>44.917279999999998</v>
      </c>
      <c r="K151" s="79"/>
      <c r="L151" s="105">
        <v>0</v>
      </c>
      <c r="M151" s="105"/>
      <c r="N151" s="29">
        <f t="shared" si="17"/>
        <v>0</v>
      </c>
      <c r="O151" s="29">
        <f t="shared" si="18"/>
        <v>0</v>
      </c>
      <c r="P151" s="54">
        <f t="shared" si="18"/>
        <v>0</v>
      </c>
      <c r="Q151" s="54">
        <f t="shared" si="19"/>
        <v>0</v>
      </c>
      <c r="R151" s="54">
        <f t="shared" si="14"/>
        <v>0</v>
      </c>
      <c r="S151" s="54">
        <f t="shared" si="15"/>
        <v>0</v>
      </c>
      <c r="T151" s="54">
        <f t="shared" si="16"/>
        <v>0</v>
      </c>
      <c r="U151" s="40"/>
      <c r="V151" s="40"/>
      <c r="W151" s="40"/>
      <c r="X151" s="40"/>
      <c r="Y151" s="40"/>
    </row>
    <row r="152" spans="1:25" ht="72.75" customHeight="1" x14ac:dyDescent="0.25">
      <c r="A152" s="85">
        <v>1.5</v>
      </c>
      <c r="B152" s="75" t="s">
        <v>171</v>
      </c>
      <c r="C152" s="72" t="s">
        <v>65</v>
      </c>
      <c r="D152" s="72"/>
      <c r="E152" s="78" t="s">
        <v>66</v>
      </c>
      <c r="F152" s="78"/>
      <c r="G152" s="9" t="s">
        <v>67</v>
      </c>
      <c r="H152" s="79">
        <v>849.72788000000003</v>
      </c>
      <c r="I152" s="79"/>
      <c r="J152" s="79">
        <v>849.72788000000003</v>
      </c>
      <c r="K152" s="79"/>
      <c r="L152" s="105">
        <v>0</v>
      </c>
      <c r="M152" s="105"/>
      <c r="N152" s="29">
        <f t="shared" si="17"/>
        <v>0</v>
      </c>
      <c r="O152" s="29">
        <f t="shared" si="18"/>
        <v>0</v>
      </c>
      <c r="P152" s="54">
        <f t="shared" si="18"/>
        <v>0</v>
      </c>
      <c r="Q152" s="54">
        <f t="shared" si="19"/>
        <v>0</v>
      </c>
      <c r="R152" s="54">
        <f t="shared" si="14"/>
        <v>0</v>
      </c>
      <c r="S152" s="54">
        <f t="shared" si="15"/>
        <v>0</v>
      </c>
      <c r="T152" s="54">
        <f t="shared" si="16"/>
        <v>0</v>
      </c>
      <c r="U152" s="40"/>
      <c r="V152" s="40"/>
      <c r="W152" s="40"/>
      <c r="X152" s="40"/>
      <c r="Y152" s="40"/>
    </row>
    <row r="153" spans="1:25" ht="73.900000000000006" customHeight="1" x14ac:dyDescent="0.25">
      <c r="A153" s="85"/>
      <c r="B153" s="76"/>
      <c r="C153" s="72"/>
      <c r="D153" s="72"/>
      <c r="E153" s="78"/>
      <c r="F153" s="78"/>
      <c r="G153" s="7" t="s">
        <v>14</v>
      </c>
      <c r="H153" s="79">
        <v>44.722520000000003</v>
      </c>
      <c r="I153" s="79"/>
      <c r="J153" s="79">
        <v>44.722520000000003</v>
      </c>
      <c r="K153" s="79"/>
      <c r="L153" s="105">
        <v>0</v>
      </c>
      <c r="M153" s="105"/>
      <c r="N153" s="29">
        <f t="shared" si="17"/>
        <v>0</v>
      </c>
      <c r="O153" s="29">
        <f t="shared" si="18"/>
        <v>0</v>
      </c>
      <c r="P153" s="54">
        <f t="shared" si="18"/>
        <v>0</v>
      </c>
      <c r="Q153" s="54">
        <f t="shared" si="19"/>
        <v>0</v>
      </c>
      <c r="R153" s="54">
        <f t="shared" si="14"/>
        <v>0</v>
      </c>
      <c r="S153" s="54">
        <f t="shared" si="15"/>
        <v>0</v>
      </c>
      <c r="T153" s="54">
        <f t="shared" si="16"/>
        <v>0</v>
      </c>
      <c r="U153" s="40"/>
      <c r="V153" s="40"/>
      <c r="W153" s="40"/>
      <c r="X153" s="40"/>
      <c r="Y153" s="40"/>
    </row>
    <row r="154" spans="1:25" ht="54.75" customHeight="1" x14ac:dyDescent="0.25">
      <c r="A154" s="68" t="s">
        <v>150</v>
      </c>
      <c r="B154" s="75" t="s">
        <v>172</v>
      </c>
      <c r="C154" s="72" t="s">
        <v>65</v>
      </c>
      <c r="D154" s="72"/>
      <c r="E154" s="78" t="s">
        <v>66</v>
      </c>
      <c r="F154" s="78"/>
      <c r="G154" s="9" t="s">
        <v>67</v>
      </c>
      <c r="H154" s="79">
        <v>1282.76178</v>
      </c>
      <c r="I154" s="79"/>
      <c r="J154" s="79">
        <v>1282.76178</v>
      </c>
      <c r="K154" s="79"/>
      <c r="L154" s="52">
        <v>0</v>
      </c>
      <c r="M154" s="52">
        <f t="shared" ref="M154:M155" si="20">$L$153</f>
        <v>0</v>
      </c>
      <c r="N154" s="29">
        <f t="shared" si="17"/>
        <v>0</v>
      </c>
      <c r="O154" s="29">
        <f t="shared" si="18"/>
        <v>0</v>
      </c>
      <c r="P154" s="54">
        <f t="shared" si="18"/>
        <v>0</v>
      </c>
      <c r="Q154" s="54">
        <f t="shared" si="19"/>
        <v>0</v>
      </c>
      <c r="R154" s="54">
        <f t="shared" si="14"/>
        <v>0</v>
      </c>
      <c r="S154" s="54">
        <f t="shared" si="15"/>
        <v>0</v>
      </c>
      <c r="T154" s="54">
        <f t="shared" si="16"/>
        <v>0</v>
      </c>
      <c r="U154" s="40"/>
      <c r="V154" s="40"/>
      <c r="W154" s="40"/>
      <c r="X154" s="40"/>
      <c r="Y154" s="40"/>
    </row>
    <row r="155" spans="1:25" ht="70.150000000000006" customHeight="1" x14ac:dyDescent="0.25">
      <c r="A155" s="68"/>
      <c r="B155" s="76"/>
      <c r="C155" s="72"/>
      <c r="D155" s="72"/>
      <c r="E155" s="78"/>
      <c r="F155" s="78"/>
      <c r="G155" s="7" t="s">
        <v>14</v>
      </c>
      <c r="H155" s="79">
        <v>67.513779999999997</v>
      </c>
      <c r="I155" s="79"/>
      <c r="J155" s="79">
        <v>67.513779999999997</v>
      </c>
      <c r="K155" s="79"/>
      <c r="L155" s="52">
        <v>0</v>
      </c>
      <c r="M155" s="52">
        <f t="shared" si="20"/>
        <v>0</v>
      </c>
      <c r="N155" s="29">
        <f t="shared" si="17"/>
        <v>0</v>
      </c>
      <c r="O155" s="29">
        <f t="shared" si="18"/>
        <v>0</v>
      </c>
      <c r="P155" s="54">
        <f t="shared" si="18"/>
        <v>0</v>
      </c>
      <c r="Q155" s="54">
        <f t="shared" si="19"/>
        <v>0</v>
      </c>
      <c r="R155" s="54">
        <f t="shared" si="14"/>
        <v>0</v>
      </c>
      <c r="S155" s="54">
        <f t="shared" si="15"/>
        <v>0</v>
      </c>
      <c r="T155" s="54">
        <f t="shared" si="16"/>
        <v>0</v>
      </c>
      <c r="U155" s="40"/>
      <c r="V155" s="40"/>
      <c r="W155" s="40"/>
      <c r="X155" s="40"/>
      <c r="Y155" s="40"/>
    </row>
    <row r="156" spans="1:25" ht="70.150000000000006" customHeight="1" x14ac:dyDescent="0.25">
      <c r="A156" s="80" t="s">
        <v>151</v>
      </c>
      <c r="B156" s="75" t="s">
        <v>175</v>
      </c>
      <c r="C156" s="11"/>
      <c r="D156" s="75" t="s">
        <v>65</v>
      </c>
      <c r="E156" s="78" t="s">
        <v>66</v>
      </c>
      <c r="F156" s="78"/>
      <c r="G156" s="11" t="s">
        <v>67</v>
      </c>
      <c r="H156" s="13"/>
      <c r="I156" s="13">
        <v>2595.3155499999998</v>
      </c>
      <c r="J156" s="70">
        <v>2595.3155499999998</v>
      </c>
      <c r="K156" s="71"/>
      <c r="L156" s="52"/>
      <c r="M156" s="52">
        <v>0</v>
      </c>
      <c r="N156" s="29">
        <f t="shared" si="17"/>
        <v>0</v>
      </c>
      <c r="O156" s="29">
        <f t="shared" si="18"/>
        <v>0</v>
      </c>
      <c r="P156" s="54">
        <f t="shared" si="18"/>
        <v>0</v>
      </c>
      <c r="Q156" s="54">
        <f t="shared" si="19"/>
        <v>0</v>
      </c>
      <c r="R156" s="54">
        <f t="shared" si="14"/>
        <v>0</v>
      </c>
      <c r="S156" s="54">
        <f t="shared" si="15"/>
        <v>0</v>
      </c>
      <c r="T156" s="54">
        <f t="shared" si="16"/>
        <v>0</v>
      </c>
      <c r="U156" s="40"/>
      <c r="V156" s="40"/>
      <c r="W156" s="40"/>
      <c r="X156" s="40"/>
      <c r="Y156" s="40"/>
    </row>
    <row r="157" spans="1:25" ht="70.150000000000006" customHeight="1" x14ac:dyDescent="0.25">
      <c r="A157" s="81"/>
      <c r="B157" s="76"/>
      <c r="C157" s="11"/>
      <c r="D157" s="76"/>
      <c r="E157" s="78"/>
      <c r="F157" s="78"/>
      <c r="G157" s="12" t="s">
        <v>14</v>
      </c>
      <c r="H157" s="13"/>
      <c r="I157" s="13">
        <v>136.59556000000001</v>
      </c>
      <c r="J157" s="70">
        <v>136.59556000000001</v>
      </c>
      <c r="K157" s="71"/>
      <c r="L157" s="52"/>
      <c r="M157" s="52">
        <v>0</v>
      </c>
      <c r="N157" s="29">
        <f t="shared" si="17"/>
        <v>0</v>
      </c>
      <c r="O157" s="29">
        <f t="shared" si="18"/>
        <v>0</v>
      </c>
      <c r="P157" s="54">
        <f t="shared" si="18"/>
        <v>0</v>
      </c>
      <c r="Q157" s="54">
        <f t="shared" si="19"/>
        <v>0</v>
      </c>
      <c r="R157" s="54">
        <f t="shared" si="14"/>
        <v>0</v>
      </c>
      <c r="S157" s="54">
        <f t="shared" si="15"/>
        <v>0</v>
      </c>
      <c r="T157" s="54">
        <f t="shared" si="16"/>
        <v>0</v>
      </c>
      <c r="U157" s="40"/>
      <c r="V157" s="40"/>
      <c r="W157" s="40"/>
      <c r="X157" s="40"/>
      <c r="Y157" s="40"/>
    </row>
    <row r="158" spans="1:25" ht="45.6" customHeight="1" x14ac:dyDescent="0.25">
      <c r="A158" s="68" t="s">
        <v>152</v>
      </c>
      <c r="B158" s="72" t="s">
        <v>158</v>
      </c>
      <c r="C158" s="72" t="s">
        <v>65</v>
      </c>
      <c r="D158" s="72"/>
      <c r="E158" s="78" t="s">
        <v>66</v>
      </c>
      <c r="F158" s="78"/>
      <c r="G158" s="9" t="s">
        <v>67</v>
      </c>
      <c r="H158" s="79">
        <v>427.20803999999998</v>
      </c>
      <c r="I158" s="79"/>
      <c r="J158" s="79">
        <v>427.20803999999998</v>
      </c>
      <c r="K158" s="79"/>
      <c r="L158" s="52">
        <v>0</v>
      </c>
      <c r="M158" s="52">
        <f t="shared" ref="M158:M161" si="21">$L$153</f>
        <v>0</v>
      </c>
      <c r="N158" s="29">
        <f t="shared" si="17"/>
        <v>0</v>
      </c>
      <c r="O158" s="29">
        <f t="shared" si="18"/>
        <v>0</v>
      </c>
      <c r="P158" s="54">
        <f t="shared" si="18"/>
        <v>0</v>
      </c>
      <c r="Q158" s="54">
        <f t="shared" si="19"/>
        <v>0</v>
      </c>
      <c r="R158" s="54">
        <f t="shared" si="14"/>
        <v>0</v>
      </c>
      <c r="S158" s="54">
        <f t="shared" si="15"/>
        <v>0</v>
      </c>
      <c r="T158" s="54">
        <f t="shared" si="16"/>
        <v>0</v>
      </c>
      <c r="U158" s="40"/>
      <c r="V158" s="40"/>
      <c r="W158" s="40"/>
      <c r="X158" s="40"/>
      <c r="Y158" s="40"/>
    </row>
    <row r="159" spans="1:25" ht="72" customHeight="1" x14ac:dyDescent="0.25">
      <c r="A159" s="68"/>
      <c r="B159" s="72"/>
      <c r="C159" s="72"/>
      <c r="D159" s="72"/>
      <c r="E159" s="78"/>
      <c r="F159" s="78"/>
      <c r="G159" s="7" t="s">
        <v>14</v>
      </c>
      <c r="H159" s="79">
        <v>22.484629999999999</v>
      </c>
      <c r="I159" s="79"/>
      <c r="J159" s="79">
        <v>22.484629999999999</v>
      </c>
      <c r="K159" s="79"/>
      <c r="L159" s="52">
        <v>0</v>
      </c>
      <c r="M159" s="52">
        <f t="shared" si="21"/>
        <v>0</v>
      </c>
      <c r="N159" s="29">
        <f t="shared" si="17"/>
        <v>0</v>
      </c>
      <c r="O159" s="29">
        <f t="shared" si="18"/>
        <v>0</v>
      </c>
      <c r="P159" s="54">
        <f t="shared" si="18"/>
        <v>0</v>
      </c>
      <c r="Q159" s="54">
        <f t="shared" si="19"/>
        <v>0</v>
      </c>
      <c r="R159" s="54">
        <f t="shared" si="14"/>
        <v>0</v>
      </c>
      <c r="S159" s="54">
        <f t="shared" si="15"/>
        <v>0</v>
      </c>
      <c r="T159" s="54">
        <f t="shared" si="16"/>
        <v>0</v>
      </c>
      <c r="U159" s="40"/>
      <c r="V159" s="40"/>
      <c r="W159" s="40"/>
      <c r="X159" s="40"/>
      <c r="Y159" s="40"/>
    </row>
    <row r="160" spans="1:25" ht="64.150000000000006" customHeight="1" x14ac:dyDescent="0.25">
      <c r="A160" s="68" t="s">
        <v>153</v>
      </c>
      <c r="B160" s="75" t="s">
        <v>159</v>
      </c>
      <c r="C160" s="72" t="s">
        <v>65</v>
      </c>
      <c r="D160" s="72"/>
      <c r="E160" s="78" t="s">
        <v>66</v>
      </c>
      <c r="F160" s="78"/>
      <c r="G160" s="9" t="s">
        <v>67</v>
      </c>
      <c r="H160" s="79">
        <v>570.18434999999999</v>
      </c>
      <c r="I160" s="79"/>
      <c r="J160" s="79">
        <v>570.18434999999999</v>
      </c>
      <c r="K160" s="79"/>
      <c r="L160" s="52">
        <v>0</v>
      </c>
      <c r="M160" s="52">
        <f t="shared" si="21"/>
        <v>0</v>
      </c>
      <c r="N160" s="29">
        <f t="shared" si="17"/>
        <v>0</v>
      </c>
      <c r="O160" s="29">
        <f t="shared" si="18"/>
        <v>0</v>
      </c>
      <c r="P160" s="54">
        <f t="shared" si="18"/>
        <v>0</v>
      </c>
      <c r="Q160" s="54">
        <f t="shared" si="19"/>
        <v>0</v>
      </c>
      <c r="R160" s="54">
        <f t="shared" si="14"/>
        <v>0</v>
      </c>
      <c r="S160" s="54">
        <f t="shared" si="15"/>
        <v>0</v>
      </c>
      <c r="T160" s="54">
        <f t="shared" si="16"/>
        <v>0</v>
      </c>
      <c r="U160" s="40"/>
      <c r="V160" s="40"/>
      <c r="W160" s="40"/>
      <c r="X160" s="40"/>
      <c r="Y160" s="40"/>
    </row>
    <row r="161" spans="1:25" ht="72.599999999999994" customHeight="1" x14ac:dyDescent="0.25">
      <c r="A161" s="68"/>
      <c r="B161" s="76"/>
      <c r="C161" s="72"/>
      <c r="D161" s="72"/>
      <c r="E161" s="78"/>
      <c r="F161" s="78"/>
      <c r="G161" s="7" t="s">
        <v>14</v>
      </c>
      <c r="H161" s="79">
        <v>30.009699999999999</v>
      </c>
      <c r="I161" s="79"/>
      <c r="J161" s="79">
        <v>30.009699999999999</v>
      </c>
      <c r="K161" s="79"/>
      <c r="L161" s="52">
        <v>0</v>
      </c>
      <c r="M161" s="52">
        <f t="shared" si="21"/>
        <v>0</v>
      </c>
      <c r="N161" s="29">
        <f t="shared" si="17"/>
        <v>0</v>
      </c>
      <c r="O161" s="29">
        <f t="shared" si="18"/>
        <v>0</v>
      </c>
      <c r="P161" s="54">
        <f t="shared" si="18"/>
        <v>0</v>
      </c>
      <c r="Q161" s="54">
        <f t="shared" si="19"/>
        <v>0</v>
      </c>
      <c r="R161" s="54">
        <f t="shared" si="14"/>
        <v>0</v>
      </c>
      <c r="S161" s="54">
        <f t="shared" si="15"/>
        <v>0</v>
      </c>
      <c r="T161" s="54">
        <f t="shared" si="16"/>
        <v>0</v>
      </c>
      <c r="U161" s="40"/>
      <c r="V161" s="40"/>
      <c r="W161" s="40"/>
      <c r="X161" s="40"/>
      <c r="Y161" s="40"/>
    </row>
    <row r="162" spans="1:25" ht="54" customHeight="1" x14ac:dyDescent="0.25">
      <c r="A162" s="68" t="s">
        <v>155</v>
      </c>
      <c r="B162" s="72" t="s">
        <v>160</v>
      </c>
      <c r="C162" s="9"/>
      <c r="D162" s="72" t="str">
        <f t="shared" ref="D162:D214" si="22">$C$160</f>
        <v>Приведение автодороги в нормативное состояние</v>
      </c>
      <c r="E162" s="82" t="str">
        <f t="shared" ref="E162:E172" si="23">$E$160</f>
        <v>МБУ «Ремстройсервис»</v>
      </c>
      <c r="F162" s="73"/>
      <c r="G162" s="7" t="str">
        <f t="shared" ref="G162:G167" si="24">G160</f>
        <v>Бюджет Костромской области</v>
      </c>
      <c r="H162" s="10"/>
      <c r="I162" s="10">
        <v>1900.20921</v>
      </c>
      <c r="J162" s="70">
        <v>1900.20921</v>
      </c>
      <c r="K162" s="71"/>
      <c r="L162" s="52"/>
      <c r="M162" s="52">
        <f t="shared" ref="M162:M167" si="25">L161</f>
        <v>0</v>
      </c>
      <c r="N162" s="29">
        <f t="shared" si="17"/>
        <v>0</v>
      </c>
      <c r="O162" s="29">
        <f t="shared" si="18"/>
        <v>0</v>
      </c>
      <c r="P162" s="54">
        <f t="shared" si="18"/>
        <v>0</v>
      </c>
      <c r="Q162" s="54">
        <f t="shared" si="19"/>
        <v>0</v>
      </c>
      <c r="R162" s="54">
        <f t="shared" si="14"/>
        <v>0</v>
      </c>
      <c r="S162" s="54">
        <f t="shared" si="15"/>
        <v>0</v>
      </c>
      <c r="T162" s="54">
        <f t="shared" si="16"/>
        <v>0</v>
      </c>
      <c r="U162" s="40"/>
      <c r="V162" s="40"/>
      <c r="W162" s="40"/>
      <c r="X162" s="40"/>
      <c r="Y162" s="40"/>
    </row>
    <row r="163" spans="1:25" ht="70.900000000000006" customHeight="1" x14ac:dyDescent="0.25">
      <c r="A163" s="68"/>
      <c r="B163" s="72"/>
      <c r="C163" s="9"/>
      <c r="D163" s="72"/>
      <c r="E163" s="83"/>
      <c r="F163" s="74"/>
      <c r="G163" s="7" t="str">
        <f t="shared" si="24"/>
        <v>Бюджет Красносельского муниципального района</v>
      </c>
      <c r="H163" s="10"/>
      <c r="I163" s="10">
        <v>100.01101</v>
      </c>
      <c r="J163" s="70">
        <v>100.01101</v>
      </c>
      <c r="K163" s="71"/>
      <c r="L163" s="52"/>
      <c r="M163" s="52">
        <f t="shared" si="25"/>
        <v>0</v>
      </c>
      <c r="N163" s="29">
        <f t="shared" si="17"/>
        <v>0</v>
      </c>
      <c r="O163" s="29">
        <f t="shared" si="18"/>
        <v>0</v>
      </c>
      <c r="P163" s="54">
        <f t="shared" si="18"/>
        <v>0</v>
      </c>
      <c r="Q163" s="54">
        <f t="shared" si="19"/>
        <v>0</v>
      </c>
      <c r="R163" s="54">
        <f t="shared" si="14"/>
        <v>0</v>
      </c>
      <c r="S163" s="54">
        <f t="shared" si="15"/>
        <v>0</v>
      </c>
      <c r="T163" s="54">
        <f t="shared" si="16"/>
        <v>0</v>
      </c>
      <c r="U163" s="40"/>
      <c r="V163" s="40"/>
      <c r="W163" s="40"/>
      <c r="X163" s="40"/>
      <c r="Y163" s="40"/>
    </row>
    <row r="164" spans="1:25" ht="45" customHeight="1" x14ac:dyDescent="0.25">
      <c r="A164" s="68" t="s">
        <v>156</v>
      </c>
      <c r="B164" s="72" t="s">
        <v>161</v>
      </c>
      <c r="C164" s="9"/>
      <c r="D164" s="72" t="str">
        <f t="shared" si="22"/>
        <v>Приведение автодороги в нормативное состояние</v>
      </c>
      <c r="E164" s="82" t="str">
        <f t="shared" si="23"/>
        <v>МБУ «Ремстройсервис»</v>
      </c>
      <c r="F164" s="73"/>
      <c r="G164" s="7" t="str">
        <f t="shared" si="24"/>
        <v>Бюджет Костромской области</v>
      </c>
      <c r="H164" s="10"/>
      <c r="I164" s="10">
        <v>2849.4920200000001</v>
      </c>
      <c r="J164" s="70">
        <v>2849.4920200000001</v>
      </c>
      <c r="K164" s="71"/>
      <c r="L164" s="52"/>
      <c r="M164" s="52">
        <f t="shared" si="25"/>
        <v>0</v>
      </c>
      <c r="N164" s="29">
        <f t="shared" si="17"/>
        <v>0</v>
      </c>
      <c r="O164" s="29">
        <f t="shared" si="18"/>
        <v>0</v>
      </c>
      <c r="P164" s="54">
        <f t="shared" si="18"/>
        <v>0</v>
      </c>
      <c r="Q164" s="54">
        <f t="shared" si="19"/>
        <v>0</v>
      </c>
      <c r="R164" s="54">
        <f t="shared" si="14"/>
        <v>0</v>
      </c>
      <c r="S164" s="54">
        <f t="shared" si="15"/>
        <v>0</v>
      </c>
      <c r="T164" s="54">
        <f t="shared" si="16"/>
        <v>0</v>
      </c>
      <c r="U164" s="40"/>
      <c r="V164" s="40"/>
      <c r="W164" s="40"/>
      <c r="X164" s="40"/>
      <c r="Y164" s="40"/>
    </row>
    <row r="165" spans="1:25" ht="72" customHeight="1" x14ac:dyDescent="0.25">
      <c r="A165" s="68"/>
      <c r="B165" s="72"/>
      <c r="C165" s="9"/>
      <c r="D165" s="72"/>
      <c r="E165" s="83"/>
      <c r="F165" s="74"/>
      <c r="G165" s="7" t="str">
        <f t="shared" si="24"/>
        <v>Бюджет Красносельского муниципального района</v>
      </c>
      <c r="H165" s="10"/>
      <c r="I165" s="10">
        <v>1510.5248099999999</v>
      </c>
      <c r="J165" s="70">
        <v>149.97326000000001</v>
      </c>
      <c r="K165" s="71"/>
      <c r="L165" s="52"/>
      <c r="M165" s="52">
        <v>1360.5515499999999</v>
      </c>
      <c r="N165" s="29">
        <f t="shared" si="17"/>
        <v>0</v>
      </c>
      <c r="O165" s="29">
        <f t="shared" si="18"/>
        <v>0</v>
      </c>
      <c r="P165" s="54">
        <f t="shared" si="18"/>
        <v>0</v>
      </c>
      <c r="Q165" s="54">
        <f t="shared" si="19"/>
        <v>0</v>
      </c>
      <c r="R165" s="54">
        <f t="shared" si="14"/>
        <v>0</v>
      </c>
      <c r="S165" s="54">
        <f t="shared" si="15"/>
        <v>0</v>
      </c>
      <c r="T165" s="54">
        <f t="shared" si="16"/>
        <v>0</v>
      </c>
      <c r="U165" s="40"/>
      <c r="V165" s="40"/>
      <c r="W165" s="40"/>
      <c r="X165" s="40"/>
      <c r="Y165" s="40"/>
    </row>
    <row r="166" spans="1:25" ht="61.5" customHeight="1" x14ac:dyDescent="0.25">
      <c r="A166" s="68" t="s">
        <v>157</v>
      </c>
      <c r="B166" s="72" t="s">
        <v>162</v>
      </c>
      <c r="C166" s="9"/>
      <c r="D166" s="72" t="str">
        <f t="shared" si="22"/>
        <v>Приведение автодороги в нормативное состояние</v>
      </c>
      <c r="E166" s="82" t="str">
        <f t="shared" si="23"/>
        <v>МБУ «Ремстройсервис»</v>
      </c>
      <c r="F166" s="73"/>
      <c r="G166" s="7" t="str">
        <f t="shared" si="24"/>
        <v>Бюджет Костромской области</v>
      </c>
      <c r="H166" s="10"/>
      <c r="I166" s="10">
        <v>2849.4920200000001</v>
      </c>
      <c r="J166" s="70">
        <v>2849.4920200000001</v>
      </c>
      <c r="K166" s="71"/>
      <c r="L166" s="52"/>
      <c r="M166" s="52">
        <f t="shared" si="25"/>
        <v>0</v>
      </c>
      <c r="N166" s="29">
        <f t="shared" si="17"/>
        <v>0</v>
      </c>
      <c r="O166" s="29">
        <f t="shared" si="18"/>
        <v>0</v>
      </c>
      <c r="P166" s="54">
        <f t="shared" si="18"/>
        <v>0</v>
      </c>
      <c r="Q166" s="54">
        <f t="shared" si="19"/>
        <v>0</v>
      </c>
      <c r="R166" s="54">
        <f t="shared" si="14"/>
        <v>0</v>
      </c>
      <c r="S166" s="54">
        <f t="shared" si="15"/>
        <v>0</v>
      </c>
      <c r="T166" s="54">
        <f t="shared" si="16"/>
        <v>0</v>
      </c>
      <c r="U166" s="40"/>
      <c r="V166" s="40"/>
      <c r="W166" s="40"/>
      <c r="X166" s="40"/>
      <c r="Y166" s="40"/>
    </row>
    <row r="167" spans="1:25" ht="68.45" customHeight="1" x14ac:dyDescent="0.25">
      <c r="A167" s="68"/>
      <c r="B167" s="72"/>
      <c r="C167" s="9"/>
      <c r="D167" s="72"/>
      <c r="E167" s="83"/>
      <c r="F167" s="74"/>
      <c r="G167" s="7" t="str">
        <f t="shared" si="24"/>
        <v>Бюджет Красносельского муниципального района</v>
      </c>
      <c r="H167" s="10"/>
      <c r="I167" s="10">
        <v>149.97326000000001</v>
      </c>
      <c r="J167" s="70">
        <v>149.97326000000001</v>
      </c>
      <c r="K167" s="71"/>
      <c r="L167" s="52"/>
      <c r="M167" s="52">
        <f t="shared" si="25"/>
        <v>0</v>
      </c>
      <c r="N167" s="29">
        <f t="shared" si="17"/>
        <v>0</v>
      </c>
      <c r="O167" s="29">
        <f t="shared" si="18"/>
        <v>0</v>
      </c>
      <c r="P167" s="54">
        <f t="shared" si="18"/>
        <v>0</v>
      </c>
      <c r="Q167" s="54">
        <f t="shared" si="19"/>
        <v>0</v>
      </c>
      <c r="R167" s="54">
        <f t="shared" si="14"/>
        <v>0</v>
      </c>
      <c r="S167" s="54">
        <f t="shared" si="15"/>
        <v>0</v>
      </c>
      <c r="T167" s="54">
        <f t="shared" si="16"/>
        <v>0</v>
      </c>
      <c r="U167" s="40"/>
      <c r="V167" s="40"/>
      <c r="W167" s="40"/>
      <c r="X167" s="40"/>
      <c r="Y167" s="40"/>
    </row>
    <row r="168" spans="1:25" ht="48" customHeight="1" x14ac:dyDescent="0.25">
      <c r="A168" s="68" t="s">
        <v>183</v>
      </c>
      <c r="B168" s="72" t="s">
        <v>259</v>
      </c>
      <c r="C168" s="9"/>
      <c r="D168" s="72" t="str">
        <f t="shared" si="22"/>
        <v>Приведение автодороги в нормативное состояние</v>
      </c>
      <c r="E168" s="82" t="str">
        <f t="shared" si="23"/>
        <v>МБУ «Ремстройсервис»</v>
      </c>
      <c r="F168" s="73"/>
      <c r="G168" s="7" t="str">
        <f>G166</f>
        <v>Бюджет Костромской области</v>
      </c>
      <c r="H168" s="10"/>
      <c r="I168" s="10">
        <v>3657.1603799999998</v>
      </c>
      <c r="J168" s="70">
        <v>3657.1603799999998</v>
      </c>
      <c r="K168" s="71"/>
      <c r="L168" s="52"/>
      <c r="M168" s="52">
        <f>L167</f>
        <v>0</v>
      </c>
      <c r="N168" s="29">
        <f t="shared" si="17"/>
        <v>0</v>
      </c>
      <c r="O168" s="29">
        <f t="shared" si="18"/>
        <v>0</v>
      </c>
      <c r="P168" s="54">
        <f t="shared" si="18"/>
        <v>0</v>
      </c>
      <c r="Q168" s="54">
        <f t="shared" si="19"/>
        <v>0</v>
      </c>
      <c r="R168" s="54">
        <f t="shared" si="14"/>
        <v>0</v>
      </c>
      <c r="S168" s="54">
        <f t="shared" si="15"/>
        <v>0</v>
      </c>
      <c r="T168" s="54">
        <f t="shared" si="16"/>
        <v>0</v>
      </c>
      <c r="U168" s="40"/>
      <c r="V168" s="40"/>
      <c r="W168" s="40"/>
      <c r="X168" s="40"/>
      <c r="Y168" s="40"/>
    </row>
    <row r="169" spans="1:25" ht="67.900000000000006" customHeight="1" x14ac:dyDescent="0.25">
      <c r="A169" s="68"/>
      <c r="B169" s="72"/>
      <c r="C169" s="9"/>
      <c r="D169" s="72"/>
      <c r="E169" s="83"/>
      <c r="F169" s="74"/>
      <c r="G169" s="7" t="str">
        <f>G167</f>
        <v>Бюджет Красносельского муниципального района</v>
      </c>
      <c r="H169" s="10"/>
      <c r="I169" s="10">
        <v>3717.3718800000001</v>
      </c>
      <c r="J169" s="70">
        <v>192.48213000000001</v>
      </c>
      <c r="K169" s="71"/>
      <c r="L169" s="52"/>
      <c r="M169" s="52">
        <v>3524.8897499999998</v>
      </c>
      <c r="N169" s="29">
        <f t="shared" si="17"/>
        <v>0</v>
      </c>
      <c r="O169" s="29">
        <f t="shared" si="18"/>
        <v>0</v>
      </c>
      <c r="P169" s="54">
        <f t="shared" si="18"/>
        <v>0</v>
      </c>
      <c r="Q169" s="54">
        <f t="shared" si="19"/>
        <v>0</v>
      </c>
      <c r="R169" s="54">
        <f t="shared" si="14"/>
        <v>0</v>
      </c>
      <c r="S169" s="54">
        <f t="shared" si="15"/>
        <v>0</v>
      </c>
      <c r="T169" s="54">
        <f t="shared" si="16"/>
        <v>0</v>
      </c>
      <c r="U169" s="40"/>
      <c r="V169" s="40"/>
      <c r="W169" s="40"/>
      <c r="X169" s="40"/>
      <c r="Y169" s="40"/>
    </row>
    <row r="170" spans="1:25" ht="67.900000000000006" customHeight="1" x14ac:dyDescent="0.25">
      <c r="A170" s="80" t="s">
        <v>184</v>
      </c>
      <c r="B170" s="72" t="s">
        <v>176</v>
      </c>
      <c r="C170" s="15"/>
      <c r="D170" s="72" t="str">
        <f t="shared" si="22"/>
        <v>Приведение автодороги в нормативное состояние</v>
      </c>
      <c r="E170" s="82" t="str">
        <f t="shared" si="23"/>
        <v>МБУ «Ремстройсервис»</v>
      </c>
      <c r="F170" s="73"/>
      <c r="G170" s="16" t="str">
        <f t="shared" ref="G170:G173" si="26">G168</f>
        <v>Бюджет Костромской области</v>
      </c>
      <c r="H170" s="14"/>
      <c r="I170" s="14">
        <v>0</v>
      </c>
      <c r="J170" s="70">
        <f t="shared" ref="J170:J173" si="27">$R$169</f>
        <v>0</v>
      </c>
      <c r="K170" s="71"/>
      <c r="L170" s="52"/>
      <c r="M170" s="52">
        <v>0</v>
      </c>
      <c r="N170" s="29">
        <f t="shared" si="17"/>
        <v>0</v>
      </c>
      <c r="O170" s="29">
        <f t="shared" si="18"/>
        <v>0</v>
      </c>
      <c r="P170" s="54">
        <f t="shared" si="18"/>
        <v>0</v>
      </c>
      <c r="Q170" s="54">
        <f t="shared" si="19"/>
        <v>0</v>
      </c>
      <c r="R170" s="54">
        <f t="shared" si="14"/>
        <v>0</v>
      </c>
      <c r="S170" s="54">
        <f t="shared" si="15"/>
        <v>0</v>
      </c>
      <c r="T170" s="54">
        <f t="shared" si="16"/>
        <v>0</v>
      </c>
      <c r="U170" s="40"/>
      <c r="V170" s="40"/>
      <c r="W170" s="40"/>
      <c r="X170" s="40"/>
      <c r="Y170" s="40"/>
    </row>
    <row r="171" spans="1:25" ht="67.900000000000006" customHeight="1" x14ac:dyDescent="0.25">
      <c r="A171" s="81"/>
      <c r="B171" s="72"/>
      <c r="C171" s="15"/>
      <c r="D171" s="72"/>
      <c r="E171" s="83"/>
      <c r="F171" s="74"/>
      <c r="G171" s="16" t="str">
        <f t="shared" si="26"/>
        <v>Бюджет Красносельского муниципального района</v>
      </c>
      <c r="H171" s="14"/>
      <c r="I171" s="14">
        <v>2504.8763199999999</v>
      </c>
      <c r="J171" s="70">
        <f t="shared" si="27"/>
        <v>0</v>
      </c>
      <c r="K171" s="71"/>
      <c r="L171" s="52"/>
      <c r="M171" s="52">
        <v>2504.8763199999999</v>
      </c>
      <c r="N171" s="29">
        <f t="shared" si="17"/>
        <v>0</v>
      </c>
      <c r="O171" s="29">
        <f t="shared" si="18"/>
        <v>0</v>
      </c>
      <c r="P171" s="54">
        <f t="shared" si="18"/>
        <v>0</v>
      </c>
      <c r="Q171" s="54">
        <f t="shared" si="19"/>
        <v>0</v>
      </c>
      <c r="R171" s="54">
        <f t="shared" si="14"/>
        <v>0</v>
      </c>
      <c r="S171" s="54">
        <f t="shared" si="15"/>
        <v>0</v>
      </c>
      <c r="T171" s="54">
        <f t="shared" si="16"/>
        <v>0</v>
      </c>
      <c r="U171" s="40"/>
      <c r="V171" s="40"/>
      <c r="W171" s="40"/>
      <c r="X171" s="40"/>
      <c r="Y171" s="40"/>
    </row>
    <row r="172" spans="1:25" ht="67.900000000000006" customHeight="1" x14ac:dyDescent="0.25">
      <c r="A172" s="80" t="s">
        <v>185</v>
      </c>
      <c r="B172" s="67" t="s">
        <v>177</v>
      </c>
      <c r="C172" s="15"/>
      <c r="D172" s="72" t="str">
        <f t="shared" si="22"/>
        <v>Приведение автодороги в нормативное состояние</v>
      </c>
      <c r="E172" s="82" t="str">
        <f t="shared" si="23"/>
        <v>МБУ «Ремстройсервис»</v>
      </c>
      <c r="F172" s="73"/>
      <c r="G172" s="16" t="str">
        <f t="shared" si="26"/>
        <v>Бюджет Костромской области</v>
      </c>
      <c r="H172" s="14"/>
      <c r="I172" s="14">
        <v>0</v>
      </c>
      <c r="J172" s="70">
        <f t="shared" si="27"/>
        <v>0</v>
      </c>
      <c r="K172" s="71"/>
      <c r="L172" s="52"/>
      <c r="M172" s="52">
        <v>0</v>
      </c>
      <c r="N172" s="29">
        <f t="shared" si="17"/>
        <v>0</v>
      </c>
      <c r="O172" s="29">
        <f t="shared" si="18"/>
        <v>0</v>
      </c>
      <c r="P172" s="54">
        <f t="shared" si="18"/>
        <v>0</v>
      </c>
      <c r="Q172" s="54">
        <f t="shared" si="19"/>
        <v>0</v>
      </c>
      <c r="R172" s="54">
        <f t="shared" si="14"/>
        <v>0</v>
      </c>
      <c r="S172" s="54">
        <f t="shared" si="15"/>
        <v>0</v>
      </c>
      <c r="T172" s="54">
        <f t="shared" si="16"/>
        <v>0</v>
      </c>
      <c r="U172" s="40"/>
      <c r="V172" s="40"/>
      <c r="W172" s="40"/>
      <c r="X172" s="40"/>
      <c r="Y172" s="40"/>
    </row>
    <row r="173" spans="1:25" ht="67.900000000000006" customHeight="1" x14ac:dyDescent="0.25">
      <c r="A173" s="81"/>
      <c r="B173" s="67"/>
      <c r="C173" s="15"/>
      <c r="D173" s="72"/>
      <c r="E173" s="83"/>
      <c r="F173" s="74"/>
      <c r="G173" s="16" t="str">
        <f t="shared" si="26"/>
        <v>Бюджет Красносельского муниципального района</v>
      </c>
      <c r="H173" s="14"/>
      <c r="I173" s="14">
        <v>2000.2680600000001</v>
      </c>
      <c r="J173" s="70">
        <f t="shared" si="27"/>
        <v>0</v>
      </c>
      <c r="K173" s="71"/>
      <c r="L173" s="52"/>
      <c r="M173" s="52">
        <v>2000.2680600000001</v>
      </c>
      <c r="N173" s="29">
        <f t="shared" si="17"/>
        <v>0</v>
      </c>
      <c r="O173" s="29">
        <f t="shared" si="18"/>
        <v>0</v>
      </c>
      <c r="P173" s="54">
        <f t="shared" si="18"/>
        <v>0</v>
      </c>
      <c r="Q173" s="54">
        <f t="shared" si="19"/>
        <v>0</v>
      </c>
      <c r="R173" s="54">
        <f t="shared" si="14"/>
        <v>0</v>
      </c>
      <c r="S173" s="54">
        <f t="shared" si="15"/>
        <v>0</v>
      </c>
      <c r="T173" s="54">
        <f t="shared" si="16"/>
        <v>0</v>
      </c>
      <c r="U173" s="40"/>
      <c r="V173" s="40"/>
      <c r="W173" s="40"/>
      <c r="X173" s="40"/>
      <c r="Y173" s="40"/>
    </row>
    <row r="174" spans="1:25" ht="67.900000000000006" customHeight="1" x14ac:dyDescent="0.25">
      <c r="A174" s="80" t="s">
        <v>193</v>
      </c>
      <c r="B174" s="72" t="s">
        <v>178</v>
      </c>
      <c r="C174" s="15"/>
      <c r="D174" s="72" t="str">
        <f t="shared" si="22"/>
        <v>Приведение автодороги в нормативное состояние</v>
      </c>
      <c r="E174" s="82" t="s">
        <v>179</v>
      </c>
      <c r="F174" s="73"/>
      <c r="G174" s="16" t="str">
        <f>G172</f>
        <v>Бюджет Костромской области</v>
      </c>
      <c r="H174" s="14"/>
      <c r="I174" s="14">
        <v>16000</v>
      </c>
      <c r="J174" s="70">
        <f t="shared" ref="J174:J183" si="28">$I$175</f>
        <v>0</v>
      </c>
      <c r="K174" s="71"/>
      <c r="L174" s="52"/>
      <c r="M174" s="52">
        <v>16000</v>
      </c>
      <c r="N174" s="29">
        <f t="shared" ref="N174:N198" si="29">Q174</f>
        <v>0</v>
      </c>
      <c r="O174" s="29">
        <f t="shared" ref="O174:P198" si="30">S174</f>
        <v>0</v>
      </c>
      <c r="P174" s="54">
        <f t="shared" si="30"/>
        <v>0</v>
      </c>
      <c r="Q174" s="54">
        <f t="shared" ref="Q174:Q200" si="31">U178</f>
        <v>0</v>
      </c>
      <c r="R174" s="54">
        <f t="shared" ref="R174:R200" si="32">V178</f>
        <v>0</v>
      </c>
      <c r="S174" s="54">
        <f t="shared" ref="S174:S200" si="33">W178</f>
        <v>0</v>
      </c>
      <c r="T174" s="54">
        <f t="shared" ref="T174:T200" si="34">X178</f>
        <v>0</v>
      </c>
      <c r="U174" s="40"/>
      <c r="V174" s="40"/>
      <c r="W174" s="40"/>
      <c r="X174" s="40"/>
      <c r="Y174" s="40"/>
    </row>
    <row r="175" spans="1:25" ht="67.900000000000006" customHeight="1" x14ac:dyDescent="0.25">
      <c r="A175" s="81"/>
      <c r="B175" s="72"/>
      <c r="C175" s="15"/>
      <c r="D175" s="72"/>
      <c r="E175" s="83"/>
      <c r="F175" s="74"/>
      <c r="G175" s="16" t="str">
        <f>G173</f>
        <v>Бюджет Красносельского муниципального района</v>
      </c>
      <c r="H175" s="14"/>
      <c r="I175" s="14">
        <v>0</v>
      </c>
      <c r="J175" s="70">
        <f t="shared" si="28"/>
        <v>0</v>
      </c>
      <c r="K175" s="71"/>
      <c r="L175" s="52"/>
      <c r="M175" s="52">
        <v>0</v>
      </c>
      <c r="N175" s="29">
        <f t="shared" si="29"/>
        <v>0</v>
      </c>
      <c r="O175" s="29">
        <f t="shared" si="30"/>
        <v>0</v>
      </c>
      <c r="P175" s="54">
        <f t="shared" si="30"/>
        <v>0</v>
      </c>
      <c r="Q175" s="54">
        <f t="shared" si="31"/>
        <v>0</v>
      </c>
      <c r="R175" s="54">
        <f t="shared" si="32"/>
        <v>0</v>
      </c>
      <c r="S175" s="54">
        <f t="shared" si="33"/>
        <v>0</v>
      </c>
      <c r="T175" s="54">
        <f t="shared" si="34"/>
        <v>0</v>
      </c>
      <c r="U175" s="40"/>
      <c r="V175" s="40"/>
      <c r="W175" s="40"/>
      <c r="X175" s="40"/>
      <c r="Y175" s="40"/>
    </row>
    <row r="176" spans="1:25" ht="67.900000000000006" customHeight="1" x14ac:dyDescent="0.25">
      <c r="A176" s="80" t="s">
        <v>194</v>
      </c>
      <c r="B176" s="72" t="s">
        <v>180</v>
      </c>
      <c r="C176" s="15"/>
      <c r="D176" s="72" t="str">
        <f t="shared" si="22"/>
        <v>Приведение автодороги в нормативное состояние</v>
      </c>
      <c r="E176" s="82" t="s">
        <v>179</v>
      </c>
      <c r="F176" s="73"/>
      <c r="G176" s="16" t="str">
        <f t="shared" ref="G176:G177" si="35">G236</f>
        <v>Бюджет Костромской области</v>
      </c>
      <c r="H176" s="14"/>
      <c r="I176" s="14">
        <v>10000</v>
      </c>
      <c r="J176" s="70">
        <f t="shared" si="28"/>
        <v>0</v>
      </c>
      <c r="K176" s="71"/>
      <c r="L176" s="52"/>
      <c r="M176" s="52">
        <v>10000</v>
      </c>
      <c r="N176" s="29">
        <f t="shared" si="29"/>
        <v>0</v>
      </c>
      <c r="O176" s="29">
        <f t="shared" si="30"/>
        <v>0</v>
      </c>
      <c r="P176" s="54">
        <f t="shared" si="30"/>
        <v>0</v>
      </c>
      <c r="Q176" s="54">
        <f t="shared" si="31"/>
        <v>0</v>
      </c>
      <c r="R176" s="54">
        <f t="shared" si="32"/>
        <v>0</v>
      </c>
      <c r="S176" s="54">
        <f t="shared" si="33"/>
        <v>0</v>
      </c>
      <c r="T176" s="54">
        <f t="shared" si="34"/>
        <v>0</v>
      </c>
      <c r="U176" s="40"/>
      <c r="V176" s="40"/>
      <c r="W176" s="40"/>
      <c r="X176" s="40"/>
      <c r="Y176" s="40"/>
    </row>
    <row r="177" spans="1:25" ht="67.900000000000006" customHeight="1" x14ac:dyDescent="0.25">
      <c r="A177" s="81"/>
      <c r="B177" s="72"/>
      <c r="C177" s="15"/>
      <c r="D177" s="72"/>
      <c r="E177" s="83"/>
      <c r="F177" s="74"/>
      <c r="G177" s="16" t="str">
        <f t="shared" si="35"/>
        <v>Бюджет Красносельского муниципального района</v>
      </c>
      <c r="H177" s="14"/>
      <c r="I177" s="14">
        <v>0</v>
      </c>
      <c r="J177" s="70">
        <f t="shared" si="28"/>
        <v>0</v>
      </c>
      <c r="K177" s="71"/>
      <c r="L177" s="52"/>
      <c r="M177" s="52">
        <v>0</v>
      </c>
      <c r="N177" s="29">
        <f t="shared" si="29"/>
        <v>0</v>
      </c>
      <c r="O177" s="29">
        <f t="shared" si="30"/>
        <v>0</v>
      </c>
      <c r="P177" s="54">
        <f t="shared" si="30"/>
        <v>0</v>
      </c>
      <c r="Q177" s="54">
        <f t="shared" si="31"/>
        <v>0</v>
      </c>
      <c r="R177" s="54">
        <f t="shared" si="32"/>
        <v>0</v>
      </c>
      <c r="S177" s="54">
        <f t="shared" si="33"/>
        <v>0</v>
      </c>
      <c r="T177" s="54">
        <f t="shared" si="34"/>
        <v>0</v>
      </c>
      <c r="U177" s="40"/>
      <c r="V177" s="40"/>
      <c r="W177" s="40"/>
      <c r="X177" s="40"/>
      <c r="Y177" s="40"/>
    </row>
    <row r="178" spans="1:25" ht="67.900000000000006" customHeight="1" x14ac:dyDescent="0.25">
      <c r="A178" s="80" t="s">
        <v>195</v>
      </c>
      <c r="B178" s="72" t="s">
        <v>181</v>
      </c>
      <c r="C178" s="15"/>
      <c r="D178" s="72" t="str">
        <f t="shared" si="22"/>
        <v>Приведение автодороги в нормативное состояние</v>
      </c>
      <c r="E178" s="82" t="s">
        <v>179</v>
      </c>
      <c r="F178" s="73"/>
      <c r="G178" s="16" t="str">
        <f t="shared" ref="G178:G179" si="36">G236</f>
        <v>Бюджет Костромской области</v>
      </c>
      <c r="H178" s="14"/>
      <c r="I178" s="14">
        <v>17000</v>
      </c>
      <c r="J178" s="70">
        <f t="shared" si="28"/>
        <v>0</v>
      </c>
      <c r="K178" s="71"/>
      <c r="L178" s="52"/>
      <c r="M178" s="52">
        <v>17000</v>
      </c>
      <c r="N178" s="29">
        <f t="shared" si="29"/>
        <v>0</v>
      </c>
      <c r="O178" s="29">
        <f t="shared" si="30"/>
        <v>0</v>
      </c>
      <c r="P178" s="54">
        <f t="shared" si="30"/>
        <v>0</v>
      </c>
      <c r="Q178" s="54">
        <f t="shared" si="31"/>
        <v>0</v>
      </c>
      <c r="R178" s="54">
        <f t="shared" si="32"/>
        <v>0</v>
      </c>
      <c r="S178" s="54">
        <f t="shared" si="33"/>
        <v>0</v>
      </c>
      <c r="T178" s="54">
        <f t="shared" si="34"/>
        <v>0</v>
      </c>
      <c r="U178" s="40"/>
      <c r="V178" s="40"/>
      <c r="W178" s="40"/>
      <c r="X178" s="40"/>
      <c r="Y178" s="40"/>
    </row>
    <row r="179" spans="1:25" ht="67.900000000000006" customHeight="1" x14ac:dyDescent="0.25">
      <c r="A179" s="81"/>
      <c r="B179" s="72"/>
      <c r="C179" s="15"/>
      <c r="D179" s="72"/>
      <c r="E179" s="83"/>
      <c r="F179" s="74"/>
      <c r="G179" s="16" t="str">
        <f t="shared" si="36"/>
        <v>Бюджет Красносельского муниципального района</v>
      </c>
      <c r="H179" s="14"/>
      <c r="I179" s="14">
        <v>0</v>
      </c>
      <c r="J179" s="70">
        <f t="shared" si="28"/>
        <v>0</v>
      </c>
      <c r="K179" s="71"/>
      <c r="L179" s="52"/>
      <c r="M179" s="52">
        <v>0</v>
      </c>
      <c r="N179" s="29">
        <f t="shared" si="29"/>
        <v>0</v>
      </c>
      <c r="O179" s="29">
        <f t="shared" si="30"/>
        <v>0</v>
      </c>
      <c r="P179" s="54">
        <f t="shared" si="30"/>
        <v>0</v>
      </c>
      <c r="Q179" s="54">
        <f t="shared" si="31"/>
        <v>0</v>
      </c>
      <c r="R179" s="54">
        <f t="shared" si="32"/>
        <v>0</v>
      </c>
      <c r="S179" s="54">
        <f t="shared" si="33"/>
        <v>0</v>
      </c>
      <c r="T179" s="54">
        <f t="shared" si="34"/>
        <v>0</v>
      </c>
      <c r="U179" s="40"/>
      <c r="V179" s="40"/>
      <c r="W179" s="40"/>
      <c r="X179" s="40"/>
      <c r="Y179" s="40"/>
    </row>
    <row r="180" spans="1:25" ht="67.900000000000006" customHeight="1" x14ac:dyDescent="0.25">
      <c r="A180" s="80" t="s">
        <v>196</v>
      </c>
      <c r="B180" s="72" t="s">
        <v>182</v>
      </c>
      <c r="C180" s="15"/>
      <c r="D180" s="72" t="str">
        <f t="shared" si="22"/>
        <v>Приведение автодороги в нормативное состояние</v>
      </c>
      <c r="E180" s="82" t="s">
        <v>179</v>
      </c>
      <c r="F180" s="73"/>
      <c r="G180" s="16" t="str">
        <f t="shared" ref="G180:G181" si="37">G236</f>
        <v>Бюджет Костромской области</v>
      </c>
      <c r="H180" s="14"/>
      <c r="I180" s="14">
        <v>4000</v>
      </c>
      <c r="J180" s="70">
        <f t="shared" si="28"/>
        <v>0</v>
      </c>
      <c r="K180" s="71"/>
      <c r="L180" s="52"/>
      <c r="M180" s="52">
        <v>4000</v>
      </c>
      <c r="N180" s="29">
        <f t="shared" si="29"/>
        <v>0</v>
      </c>
      <c r="O180" s="29">
        <f t="shared" si="30"/>
        <v>0</v>
      </c>
      <c r="P180" s="54">
        <f t="shared" si="30"/>
        <v>0</v>
      </c>
      <c r="Q180" s="54">
        <f t="shared" si="31"/>
        <v>0</v>
      </c>
      <c r="R180" s="54">
        <f t="shared" si="32"/>
        <v>0</v>
      </c>
      <c r="S180" s="54">
        <f t="shared" si="33"/>
        <v>0</v>
      </c>
      <c r="T180" s="54">
        <f t="shared" si="34"/>
        <v>0</v>
      </c>
      <c r="U180" s="40"/>
      <c r="V180" s="40"/>
      <c r="W180" s="40"/>
      <c r="X180" s="40"/>
      <c r="Y180" s="40"/>
    </row>
    <row r="181" spans="1:25" ht="67.900000000000006" customHeight="1" x14ac:dyDescent="0.25">
      <c r="A181" s="81"/>
      <c r="B181" s="72"/>
      <c r="C181" s="15"/>
      <c r="D181" s="72"/>
      <c r="E181" s="83"/>
      <c r="F181" s="74"/>
      <c r="G181" s="16" t="str">
        <f t="shared" si="37"/>
        <v>Бюджет Красносельского муниципального района</v>
      </c>
      <c r="H181" s="14"/>
      <c r="I181" s="14">
        <v>0</v>
      </c>
      <c r="J181" s="70">
        <f t="shared" si="28"/>
        <v>0</v>
      </c>
      <c r="K181" s="71"/>
      <c r="L181" s="52"/>
      <c r="M181" s="52">
        <v>0</v>
      </c>
      <c r="N181" s="29">
        <f t="shared" si="29"/>
        <v>0</v>
      </c>
      <c r="O181" s="29">
        <f t="shared" si="30"/>
        <v>0</v>
      </c>
      <c r="P181" s="54">
        <f t="shared" si="30"/>
        <v>0</v>
      </c>
      <c r="Q181" s="54">
        <f t="shared" si="31"/>
        <v>0</v>
      </c>
      <c r="R181" s="54">
        <f t="shared" si="32"/>
        <v>0</v>
      </c>
      <c r="S181" s="54">
        <f t="shared" si="33"/>
        <v>0</v>
      </c>
      <c r="T181" s="54">
        <f t="shared" si="34"/>
        <v>0</v>
      </c>
      <c r="U181" s="40"/>
      <c r="V181" s="40"/>
      <c r="W181" s="40"/>
      <c r="X181" s="40"/>
      <c r="Y181" s="40"/>
    </row>
    <row r="182" spans="1:25" ht="67.900000000000006" customHeight="1" x14ac:dyDescent="0.25">
      <c r="A182" s="80" t="s">
        <v>197</v>
      </c>
      <c r="B182" s="72" t="s">
        <v>192</v>
      </c>
      <c r="C182" s="15"/>
      <c r="D182" s="72" t="str">
        <f t="shared" si="22"/>
        <v>Приведение автодороги в нормативное состояние</v>
      </c>
      <c r="E182" s="82" t="s">
        <v>179</v>
      </c>
      <c r="F182" s="73"/>
      <c r="G182" s="16" t="str">
        <f t="shared" ref="G182:G183" si="38">G236</f>
        <v>Бюджет Костромской области</v>
      </c>
      <c r="H182" s="14"/>
      <c r="I182" s="14">
        <v>12000</v>
      </c>
      <c r="J182" s="70">
        <f t="shared" si="28"/>
        <v>0</v>
      </c>
      <c r="K182" s="71"/>
      <c r="L182" s="52"/>
      <c r="M182" s="52">
        <v>12000</v>
      </c>
      <c r="N182" s="29">
        <f t="shared" si="29"/>
        <v>0</v>
      </c>
      <c r="O182" s="29">
        <f t="shared" si="30"/>
        <v>0</v>
      </c>
      <c r="P182" s="54">
        <f t="shared" si="30"/>
        <v>0</v>
      </c>
      <c r="Q182" s="54">
        <f t="shared" si="31"/>
        <v>0</v>
      </c>
      <c r="R182" s="54">
        <f t="shared" si="32"/>
        <v>0</v>
      </c>
      <c r="S182" s="54">
        <f t="shared" si="33"/>
        <v>0</v>
      </c>
      <c r="T182" s="54">
        <f t="shared" si="34"/>
        <v>0</v>
      </c>
      <c r="U182" s="40"/>
      <c r="V182" s="40"/>
      <c r="W182" s="40"/>
      <c r="X182" s="40"/>
      <c r="Y182" s="40"/>
    </row>
    <row r="183" spans="1:25" ht="67.900000000000006" customHeight="1" x14ac:dyDescent="0.25">
      <c r="A183" s="81"/>
      <c r="B183" s="72"/>
      <c r="C183" s="15"/>
      <c r="D183" s="72"/>
      <c r="E183" s="83"/>
      <c r="F183" s="74"/>
      <c r="G183" s="16" t="str">
        <f t="shared" si="38"/>
        <v>Бюджет Красносельского муниципального района</v>
      </c>
      <c r="H183" s="14"/>
      <c r="I183" s="14">
        <v>0</v>
      </c>
      <c r="J183" s="70">
        <f t="shared" si="28"/>
        <v>0</v>
      </c>
      <c r="K183" s="71"/>
      <c r="L183" s="52"/>
      <c r="M183" s="52">
        <v>0</v>
      </c>
      <c r="N183" s="29">
        <f t="shared" si="29"/>
        <v>0</v>
      </c>
      <c r="O183" s="29">
        <f t="shared" si="30"/>
        <v>0</v>
      </c>
      <c r="P183" s="54">
        <f t="shared" si="30"/>
        <v>0</v>
      </c>
      <c r="Q183" s="54">
        <f t="shared" si="31"/>
        <v>0</v>
      </c>
      <c r="R183" s="54">
        <f t="shared" si="32"/>
        <v>0</v>
      </c>
      <c r="S183" s="54">
        <f t="shared" si="33"/>
        <v>0</v>
      </c>
      <c r="T183" s="54">
        <f t="shared" si="34"/>
        <v>0</v>
      </c>
      <c r="U183" s="40"/>
      <c r="V183" s="40"/>
      <c r="W183" s="40"/>
      <c r="X183" s="40"/>
      <c r="Y183" s="40"/>
    </row>
    <row r="184" spans="1:25" ht="67.900000000000006" customHeight="1" x14ac:dyDescent="0.25">
      <c r="A184" s="80" t="s">
        <v>198</v>
      </c>
      <c r="B184" s="72" t="s">
        <v>199</v>
      </c>
      <c r="C184" s="24"/>
      <c r="D184" s="72" t="str">
        <f t="shared" si="22"/>
        <v>Приведение автодороги в нормативное состояние</v>
      </c>
      <c r="E184" s="82" t="str">
        <f t="shared" ref="E184:E224" si="39">$E$160</f>
        <v>МБУ «Ремстройсервис»</v>
      </c>
      <c r="F184" s="73"/>
      <c r="G184" s="23" t="str">
        <f t="shared" ref="G184:G224" si="40">G174</f>
        <v>Бюджет Костромской области</v>
      </c>
      <c r="H184" s="26"/>
      <c r="I184" s="54">
        <f t="shared" ref="I184" si="41">M184</f>
        <v>0</v>
      </c>
      <c r="J184" s="54">
        <f t="shared" ref="J184:J228" si="42">N184</f>
        <v>0</v>
      </c>
      <c r="K184" s="54">
        <f t="shared" ref="K184:M230" si="43">O184</f>
        <v>0</v>
      </c>
      <c r="L184" s="52"/>
      <c r="M184" s="61">
        <f t="shared" ref="M184" si="44">Q184</f>
        <v>0</v>
      </c>
      <c r="N184" s="29">
        <f t="shared" si="29"/>
        <v>0</v>
      </c>
      <c r="O184" s="29">
        <f t="shared" si="30"/>
        <v>0</v>
      </c>
      <c r="P184" s="54">
        <f t="shared" si="30"/>
        <v>0</v>
      </c>
      <c r="Q184" s="54">
        <f t="shared" si="31"/>
        <v>0</v>
      </c>
      <c r="R184" s="54">
        <f t="shared" si="32"/>
        <v>0</v>
      </c>
      <c r="S184" s="54">
        <f t="shared" si="33"/>
        <v>0</v>
      </c>
      <c r="T184" s="54">
        <f t="shared" si="34"/>
        <v>0</v>
      </c>
      <c r="U184" s="40"/>
      <c r="V184" s="40"/>
      <c r="W184" s="40"/>
      <c r="X184" s="40"/>
      <c r="Y184" s="40"/>
    </row>
    <row r="185" spans="1:25" ht="67.900000000000006" customHeight="1" x14ac:dyDescent="0.25">
      <c r="A185" s="81"/>
      <c r="B185" s="72"/>
      <c r="C185" s="24"/>
      <c r="D185" s="72"/>
      <c r="E185" s="83"/>
      <c r="F185" s="74"/>
      <c r="G185" s="23" t="str">
        <f t="shared" si="40"/>
        <v>Бюджет Красносельского муниципального района</v>
      </c>
      <c r="H185" s="26"/>
      <c r="I185" s="26">
        <v>3998.34</v>
      </c>
      <c r="J185" s="54">
        <f t="shared" si="42"/>
        <v>0</v>
      </c>
      <c r="K185" s="54">
        <f t="shared" si="43"/>
        <v>0</v>
      </c>
      <c r="L185" s="52"/>
      <c r="M185" s="52">
        <v>3998.34</v>
      </c>
      <c r="N185" s="29">
        <v>0</v>
      </c>
      <c r="O185" s="29">
        <f t="shared" si="30"/>
        <v>0</v>
      </c>
      <c r="P185" s="54">
        <f t="shared" si="30"/>
        <v>0</v>
      </c>
      <c r="Q185" s="54">
        <f t="shared" si="31"/>
        <v>0</v>
      </c>
      <c r="R185" s="54">
        <f t="shared" si="32"/>
        <v>0</v>
      </c>
      <c r="S185" s="54">
        <f t="shared" si="33"/>
        <v>0</v>
      </c>
      <c r="T185" s="54">
        <f t="shared" si="34"/>
        <v>0</v>
      </c>
      <c r="U185" s="40"/>
      <c r="V185" s="40"/>
      <c r="W185" s="40"/>
      <c r="X185" s="40"/>
      <c r="Y185" s="40"/>
    </row>
    <row r="186" spans="1:25" ht="67.900000000000006" customHeight="1" x14ac:dyDescent="0.25">
      <c r="A186" s="80" t="s">
        <v>221</v>
      </c>
      <c r="B186" s="72" t="s">
        <v>200</v>
      </c>
      <c r="C186" s="24"/>
      <c r="D186" s="75" t="str">
        <f t="shared" si="22"/>
        <v>Приведение автодороги в нормативное состояние</v>
      </c>
      <c r="E186" s="82" t="str">
        <f t="shared" si="39"/>
        <v>МБУ «Ремстройсервис»</v>
      </c>
      <c r="F186" s="73"/>
      <c r="G186" s="23" t="str">
        <f t="shared" ref="G186:G187" si="45">G236</f>
        <v>Бюджет Костромской области</v>
      </c>
      <c r="H186" s="26"/>
      <c r="I186" s="54">
        <f t="shared" ref="I186" si="46">M186</f>
        <v>0</v>
      </c>
      <c r="J186" s="54">
        <f t="shared" si="42"/>
        <v>0</v>
      </c>
      <c r="K186" s="54">
        <f t="shared" si="43"/>
        <v>0</v>
      </c>
      <c r="L186" s="52"/>
      <c r="M186" s="52">
        <v>0</v>
      </c>
      <c r="N186" s="29">
        <f t="shared" si="29"/>
        <v>0</v>
      </c>
      <c r="O186" s="29">
        <f t="shared" si="30"/>
        <v>0</v>
      </c>
      <c r="P186" s="54">
        <f t="shared" si="30"/>
        <v>0</v>
      </c>
      <c r="Q186" s="54">
        <f t="shared" si="31"/>
        <v>0</v>
      </c>
      <c r="R186" s="54">
        <f t="shared" si="32"/>
        <v>0</v>
      </c>
      <c r="S186" s="54">
        <f t="shared" si="33"/>
        <v>0</v>
      </c>
      <c r="T186" s="54">
        <f t="shared" si="34"/>
        <v>0</v>
      </c>
      <c r="U186" s="40"/>
      <c r="V186" s="40"/>
      <c r="W186" s="40"/>
      <c r="X186" s="40"/>
      <c r="Y186" s="40"/>
    </row>
    <row r="187" spans="1:25" ht="67.900000000000006" customHeight="1" x14ac:dyDescent="0.25">
      <c r="A187" s="81"/>
      <c r="B187" s="72"/>
      <c r="C187" s="24"/>
      <c r="D187" s="76"/>
      <c r="E187" s="83"/>
      <c r="F187" s="74"/>
      <c r="G187" s="23" t="str">
        <f t="shared" si="45"/>
        <v>Бюджет Красносельского муниципального района</v>
      </c>
      <c r="H187" s="26"/>
      <c r="I187" s="26">
        <v>21500</v>
      </c>
      <c r="J187" s="54">
        <f t="shared" si="42"/>
        <v>0</v>
      </c>
      <c r="K187" s="54">
        <f t="shared" si="43"/>
        <v>0</v>
      </c>
      <c r="L187" s="52"/>
      <c r="M187" s="52">
        <v>21500</v>
      </c>
      <c r="N187" s="29">
        <v>0</v>
      </c>
      <c r="O187" s="29">
        <f t="shared" si="30"/>
        <v>0</v>
      </c>
      <c r="P187" s="54">
        <f t="shared" si="30"/>
        <v>0</v>
      </c>
      <c r="Q187" s="54">
        <f t="shared" si="31"/>
        <v>0</v>
      </c>
      <c r="R187" s="54">
        <f t="shared" si="32"/>
        <v>0</v>
      </c>
      <c r="S187" s="54">
        <f t="shared" si="33"/>
        <v>0</v>
      </c>
      <c r="T187" s="54">
        <f t="shared" si="34"/>
        <v>0</v>
      </c>
      <c r="U187" s="40"/>
      <c r="V187" s="40"/>
      <c r="W187" s="40"/>
      <c r="X187" s="40"/>
      <c r="Y187" s="40"/>
    </row>
    <row r="188" spans="1:25" ht="67.900000000000006" customHeight="1" x14ac:dyDescent="0.25">
      <c r="A188" s="80" t="s">
        <v>222</v>
      </c>
      <c r="B188" s="72" t="s">
        <v>220</v>
      </c>
      <c r="C188" s="24"/>
      <c r="D188" s="72" t="str">
        <f t="shared" si="22"/>
        <v>Приведение автодороги в нормативное состояние</v>
      </c>
      <c r="E188" s="82" t="str">
        <f t="shared" si="39"/>
        <v>МБУ «Ремстройсервис»</v>
      </c>
      <c r="F188" s="73"/>
      <c r="G188" s="23" t="str">
        <f t="shared" ref="G188:G189" si="47">G236</f>
        <v>Бюджет Костромской области</v>
      </c>
      <c r="H188" s="26"/>
      <c r="I188" s="54">
        <f t="shared" ref="I188" si="48">M188</f>
        <v>0</v>
      </c>
      <c r="J188" s="54">
        <f t="shared" si="42"/>
        <v>0</v>
      </c>
      <c r="K188" s="54">
        <f t="shared" si="43"/>
        <v>0</v>
      </c>
      <c r="L188" s="52"/>
      <c r="M188" s="52">
        <v>0</v>
      </c>
      <c r="N188" s="29">
        <f t="shared" si="29"/>
        <v>0</v>
      </c>
      <c r="O188" s="29">
        <f t="shared" si="30"/>
        <v>0</v>
      </c>
      <c r="P188" s="54">
        <f t="shared" si="30"/>
        <v>0</v>
      </c>
      <c r="Q188" s="54">
        <f t="shared" si="31"/>
        <v>0</v>
      </c>
      <c r="R188" s="54">
        <f t="shared" si="32"/>
        <v>0</v>
      </c>
      <c r="S188" s="54">
        <f t="shared" si="33"/>
        <v>0</v>
      </c>
      <c r="T188" s="54">
        <f t="shared" si="34"/>
        <v>0</v>
      </c>
      <c r="U188" s="40"/>
      <c r="V188" s="40"/>
      <c r="W188" s="40"/>
      <c r="X188" s="40"/>
      <c r="Y188" s="40"/>
    </row>
    <row r="189" spans="1:25" ht="67.900000000000006" customHeight="1" x14ac:dyDescent="0.25">
      <c r="A189" s="81"/>
      <c r="B189" s="72"/>
      <c r="C189" s="24"/>
      <c r="D189" s="72"/>
      <c r="E189" s="83"/>
      <c r="F189" s="74"/>
      <c r="G189" s="23" t="str">
        <f t="shared" si="47"/>
        <v>Бюджет Красносельского муниципального района</v>
      </c>
      <c r="H189" s="26"/>
      <c r="I189" s="26">
        <v>8340</v>
      </c>
      <c r="J189" s="54">
        <f t="shared" si="42"/>
        <v>0</v>
      </c>
      <c r="K189" s="54">
        <f t="shared" si="43"/>
        <v>0</v>
      </c>
      <c r="L189" s="52"/>
      <c r="M189" s="52">
        <v>8340</v>
      </c>
      <c r="N189" s="29">
        <v>0</v>
      </c>
      <c r="O189" s="29">
        <f t="shared" si="30"/>
        <v>0</v>
      </c>
      <c r="P189" s="54">
        <f t="shared" si="30"/>
        <v>0</v>
      </c>
      <c r="Q189" s="54">
        <f t="shared" si="31"/>
        <v>0</v>
      </c>
      <c r="R189" s="54">
        <f t="shared" si="32"/>
        <v>0</v>
      </c>
      <c r="S189" s="54">
        <f t="shared" si="33"/>
        <v>0</v>
      </c>
      <c r="T189" s="54">
        <f t="shared" si="34"/>
        <v>0</v>
      </c>
      <c r="U189" s="40"/>
      <c r="V189" s="40"/>
      <c r="W189" s="40"/>
      <c r="X189" s="40"/>
      <c r="Y189" s="40"/>
    </row>
    <row r="190" spans="1:25" ht="67.900000000000006" customHeight="1" x14ac:dyDescent="0.25">
      <c r="A190" s="80" t="s">
        <v>223</v>
      </c>
      <c r="B190" s="72" t="s">
        <v>201</v>
      </c>
      <c r="C190" s="24"/>
      <c r="D190" s="72" t="str">
        <f t="shared" si="22"/>
        <v>Приведение автодороги в нормативное состояние</v>
      </c>
      <c r="E190" s="82" t="str">
        <f t="shared" si="39"/>
        <v>МБУ «Ремстройсервис»</v>
      </c>
      <c r="F190" s="73"/>
      <c r="G190" s="23" t="str">
        <f t="shared" ref="G190:G191" si="49">G236</f>
        <v>Бюджет Костромской области</v>
      </c>
      <c r="H190" s="26"/>
      <c r="I190" s="54">
        <f t="shared" ref="I190" si="50">M190</f>
        <v>0</v>
      </c>
      <c r="J190" s="54">
        <f t="shared" si="42"/>
        <v>0</v>
      </c>
      <c r="K190" s="54">
        <f t="shared" si="43"/>
        <v>0</v>
      </c>
      <c r="L190" s="52"/>
      <c r="M190" s="61">
        <f t="shared" ref="M190:O227" si="51">Q190</f>
        <v>0</v>
      </c>
      <c r="N190" s="29">
        <f t="shared" si="29"/>
        <v>0</v>
      </c>
      <c r="O190" s="29">
        <f t="shared" si="30"/>
        <v>0</v>
      </c>
      <c r="P190" s="54">
        <f t="shared" si="30"/>
        <v>0</v>
      </c>
      <c r="Q190" s="54">
        <f t="shared" si="31"/>
        <v>0</v>
      </c>
      <c r="R190" s="54">
        <f t="shared" si="32"/>
        <v>0</v>
      </c>
      <c r="S190" s="54">
        <f t="shared" si="33"/>
        <v>0</v>
      </c>
      <c r="T190" s="54">
        <f t="shared" si="34"/>
        <v>0</v>
      </c>
      <c r="U190" s="40"/>
      <c r="V190" s="40"/>
      <c r="W190" s="40"/>
      <c r="X190" s="40"/>
      <c r="Y190" s="40"/>
    </row>
    <row r="191" spans="1:25" ht="67.900000000000006" customHeight="1" x14ac:dyDescent="0.25">
      <c r="A191" s="81"/>
      <c r="B191" s="72"/>
      <c r="C191" s="24"/>
      <c r="D191" s="72"/>
      <c r="E191" s="83"/>
      <c r="F191" s="74"/>
      <c r="G191" s="23" t="str">
        <f t="shared" si="49"/>
        <v>Бюджет Красносельского муниципального района</v>
      </c>
      <c r="H191" s="26"/>
      <c r="I191" s="26">
        <v>18000</v>
      </c>
      <c r="J191" s="54">
        <f t="shared" si="42"/>
        <v>18000</v>
      </c>
      <c r="K191" s="54">
        <f t="shared" si="43"/>
        <v>0</v>
      </c>
      <c r="L191" s="52"/>
      <c r="M191" s="61">
        <f t="shared" si="51"/>
        <v>0</v>
      </c>
      <c r="N191" s="29">
        <v>18000</v>
      </c>
      <c r="O191" s="29">
        <f t="shared" si="30"/>
        <v>0</v>
      </c>
      <c r="P191" s="54">
        <f t="shared" si="30"/>
        <v>0</v>
      </c>
      <c r="Q191" s="54">
        <f t="shared" si="31"/>
        <v>0</v>
      </c>
      <c r="R191" s="54">
        <f t="shared" si="32"/>
        <v>0</v>
      </c>
      <c r="S191" s="54">
        <f t="shared" si="33"/>
        <v>0</v>
      </c>
      <c r="T191" s="54">
        <f t="shared" si="34"/>
        <v>0</v>
      </c>
      <c r="U191" s="40"/>
      <c r="V191" s="40"/>
      <c r="W191" s="40"/>
      <c r="X191" s="40"/>
      <c r="Y191" s="40"/>
    </row>
    <row r="192" spans="1:25" ht="67.900000000000006" customHeight="1" x14ac:dyDescent="0.25">
      <c r="A192" s="80" t="s">
        <v>224</v>
      </c>
      <c r="B192" s="72" t="s">
        <v>202</v>
      </c>
      <c r="C192" s="24"/>
      <c r="D192" s="72" t="str">
        <f t="shared" si="22"/>
        <v>Приведение автодороги в нормативное состояние</v>
      </c>
      <c r="E192" s="82" t="str">
        <f t="shared" si="39"/>
        <v>МБУ «Ремстройсервис»</v>
      </c>
      <c r="F192" s="73"/>
      <c r="G192" s="23" t="str">
        <f t="shared" ref="G190:G199" si="52">G184</f>
        <v>Бюджет Костромской области</v>
      </c>
      <c r="H192" s="26"/>
      <c r="I192" s="54">
        <f t="shared" ref="I192" si="53">M192</f>
        <v>0</v>
      </c>
      <c r="J192" s="54">
        <f t="shared" si="42"/>
        <v>0</v>
      </c>
      <c r="K192" s="54">
        <f t="shared" si="43"/>
        <v>0</v>
      </c>
      <c r="L192" s="52"/>
      <c r="M192" s="61">
        <f t="shared" si="51"/>
        <v>0</v>
      </c>
      <c r="N192" s="29">
        <f t="shared" si="29"/>
        <v>0</v>
      </c>
      <c r="O192" s="29">
        <f t="shared" si="30"/>
        <v>0</v>
      </c>
      <c r="P192" s="54">
        <f t="shared" si="30"/>
        <v>0</v>
      </c>
      <c r="Q192" s="54">
        <f t="shared" si="31"/>
        <v>0</v>
      </c>
      <c r="R192" s="54">
        <f t="shared" si="32"/>
        <v>0</v>
      </c>
      <c r="S192" s="54">
        <f t="shared" si="33"/>
        <v>0</v>
      </c>
      <c r="T192" s="54">
        <f t="shared" si="34"/>
        <v>0</v>
      </c>
      <c r="U192" s="40"/>
      <c r="V192" s="40"/>
      <c r="W192" s="40"/>
      <c r="X192" s="40"/>
      <c r="Y192" s="40"/>
    </row>
    <row r="193" spans="1:25" ht="67.900000000000006" customHeight="1" x14ac:dyDescent="0.25">
      <c r="A193" s="81"/>
      <c r="B193" s="72"/>
      <c r="C193" s="24"/>
      <c r="D193" s="72"/>
      <c r="E193" s="83"/>
      <c r="F193" s="74"/>
      <c r="G193" s="23" t="str">
        <f t="shared" si="52"/>
        <v>Бюджет Красносельского муниципального района</v>
      </c>
      <c r="H193" s="26"/>
      <c r="I193" s="26">
        <v>3200</v>
      </c>
      <c r="J193" s="54">
        <f t="shared" si="42"/>
        <v>3200</v>
      </c>
      <c r="K193" s="54">
        <f t="shared" si="43"/>
        <v>0</v>
      </c>
      <c r="L193" s="52"/>
      <c r="M193" s="61">
        <f t="shared" si="51"/>
        <v>0</v>
      </c>
      <c r="N193" s="29">
        <v>3200</v>
      </c>
      <c r="O193" s="29">
        <f t="shared" si="30"/>
        <v>0</v>
      </c>
      <c r="P193" s="54">
        <f t="shared" si="30"/>
        <v>0</v>
      </c>
      <c r="Q193" s="54">
        <f t="shared" si="31"/>
        <v>0</v>
      </c>
      <c r="R193" s="54">
        <f t="shared" si="32"/>
        <v>0</v>
      </c>
      <c r="S193" s="54">
        <f t="shared" si="33"/>
        <v>0</v>
      </c>
      <c r="T193" s="54">
        <f t="shared" si="34"/>
        <v>0</v>
      </c>
      <c r="U193" s="40"/>
      <c r="V193" s="40"/>
      <c r="W193" s="40"/>
      <c r="X193" s="40"/>
      <c r="Y193" s="40"/>
    </row>
    <row r="194" spans="1:25" ht="67.900000000000006" customHeight="1" x14ac:dyDescent="0.25">
      <c r="A194" s="80" t="s">
        <v>225</v>
      </c>
      <c r="B194" s="72" t="s">
        <v>203</v>
      </c>
      <c r="C194" s="24"/>
      <c r="D194" s="72" t="str">
        <f t="shared" si="22"/>
        <v>Приведение автодороги в нормативное состояние</v>
      </c>
      <c r="E194" s="82" t="str">
        <f t="shared" si="39"/>
        <v>МБУ «Ремстройсервис»</v>
      </c>
      <c r="F194" s="73"/>
      <c r="G194" s="23" t="str">
        <f t="shared" si="52"/>
        <v>Бюджет Костромской области</v>
      </c>
      <c r="H194" s="26"/>
      <c r="I194" s="54">
        <f t="shared" ref="I194" si="54">M194</f>
        <v>0</v>
      </c>
      <c r="J194" s="54">
        <f t="shared" si="42"/>
        <v>0</v>
      </c>
      <c r="K194" s="54">
        <f t="shared" si="43"/>
        <v>0</v>
      </c>
      <c r="L194" s="52"/>
      <c r="M194" s="61">
        <f t="shared" si="51"/>
        <v>0</v>
      </c>
      <c r="N194" s="29">
        <f t="shared" si="29"/>
        <v>0</v>
      </c>
      <c r="O194" s="29">
        <f t="shared" si="30"/>
        <v>0</v>
      </c>
      <c r="P194" s="54">
        <f t="shared" si="30"/>
        <v>0</v>
      </c>
      <c r="Q194" s="54">
        <f t="shared" si="31"/>
        <v>0</v>
      </c>
      <c r="R194" s="54">
        <f t="shared" si="32"/>
        <v>0</v>
      </c>
      <c r="S194" s="54">
        <f t="shared" si="33"/>
        <v>0</v>
      </c>
      <c r="T194" s="54">
        <f t="shared" si="34"/>
        <v>0</v>
      </c>
      <c r="U194" s="40"/>
      <c r="V194" s="40"/>
      <c r="W194" s="40"/>
      <c r="X194" s="40"/>
      <c r="Y194" s="40"/>
    </row>
    <row r="195" spans="1:25" ht="67.900000000000006" customHeight="1" x14ac:dyDescent="0.25">
      <c r="A195" s="81"/>
      <c r="B195" s="72"/>
      <c r="C195" s="24"/>
      <c r="D195" s="72"/>
      <c r="E195" s="83"/>
      <c r="F195" s="74"/>
      <c r="G195" s="23" t="str">
        <f t="shared" si="52"/>
        <v>Бюджет Красносельского муниципального района</v>
      </c>
      <c r="H195" s="26"/>
      <c r="I195" s="26">
        <v>21000</v>
      </c>
      <c r="J195" s="54">
        <f t="shared" si="42"/>
        <v>21000</v>
      </c>
      <c r="K195" s="54">
        <f t="shared" si="43"/>
        <v>0</v>
      </c>
      <c r="L195" s="52"/>
      <c r="M195" s="61">
        <f t="shared" si="51"/>
        <v>0</v>
      </c>
      <c r="N195" s="29">
        <v>21000</v>
      </c>
      <c r="O195" s="29">
        <f t="shared" si="30"/>
        <v>0</v>
      </c>
      <c r="P195" s="54">
        <f t="shared" si="30"/>
        <v>0</v>
      </c>
      <c r="Q195" s="54">
        <f t="shared" si="31"/>
        <v>0</v>
      </c>
      <c r="R195" s="54">
        <f t="shared" si="32"/>
        <v>0</v>
      </c>
      <c r="S195" s="54">
        <f t="shared" si="33"/>
        <v>0</v>
      </c>
      <c r="T195" s="54">
        <f t="shared" si="34"/>
        <v>0</v>
      </c>
      <c r="U195" s="40"/>
      <c r="V195" s="40"/>
      <c r="W195" s="40"/>
      <c r="X195" s="40"/>
      <c r="Y195" s="40"/>
    </row>
    <row r="196" spans="1:25" ht="67.900000000000006" customHeight="1" x14ac:dyDescent="0.25">
      <c r="A196" s="80" t="s">
        <v>226</v>
      </c>
      <c r="B196" s="72" t="s">
        <v>204</v>
      </c>
      <c r="C196" s="24"/>
      <c r="D196" s="72" t="str">
        <f t="shared" si="22"/>
        <v>Приведение автодороги в нормативное состояние</v>
      </c>
      <c r="E196" s="82" t="str">
        <f t="shared" si="39"/>
        <v>МБУ «Ремстройсервис»</v>
      </c>
      <c r="F196" s="73"/>
      <c r="G196" s="23" t="str">
        <f t="shared" si="52"/>
        <v>Бюджет Костромской области</v>
      </c>
      <c r="H196" s="26"/>
      <c r="I196" s="54">
        <f t="shared" ref="I196" si="55">M196</f>
        <v>0</v>
      </c>
      <c r="J196" s="54">
        <f t="shared" si="42"/>
        <v>0</v>
      </c>
      <c r="K196" s="54">
        <f t="shared" si="43"/>
        <v>0</v>
      </c>
      <c r="L196" s="52"/>
      <c r="M196" s="61">
        <f t="shared" si="51"/>
        <v>0</v>
      </c>
      <c r="N196" s="29">
        <f t="shared" si="29"/>
        <v>0</v>
      </c>
      <c r="O196" s="29">
        <f t="shared" si="30"/>
        <v>0</v>
      </c>
      <c r="P196" s="54">
        <f t="shared" si="30"/>
        <v>0</v>
      </c>
      <c r="Q196" s="54">
        <f t="shared" si="31"/>
        <v>0</v>
      </c>
      <c r="R196" s="54">
        <f t="shared" si="32"/>
        <v>0</v>
      </c>
      <c r="S196" s="54">
        <f t="shared" si="33"/>
        <v>0</v>
      </c>
      <c r="T196" s="54">
        <f t="shared" si="34"/>
        <v>0</v>
      </c>
      <c r="U196" s="40"/>
      <c r="V196" s="40"/>
      <c r="W196" s="40"/>
      <c r="X196" s="40"/>
      <c r="Y196" s="40"/>
    </row>
    <row r="197" spans="1:25" ht="67.900000000000006" customHeight="1" x14ac:dyDescent="0.25">
      <c r="A197" s="81"/>
      <c r="B197" s="72"/>
      <c r="C197" s="24"/>
      <c r="D197" s="72"/>
      <c r="E197" s="83"/>
      <c r="F197" s="74"/>
      <c r="G197" s="23" t="str">
        <f t="shared" si="52"/>
        <v>Бюджет Красносельского муниципального района</v>
      </c>
      <c r="H197" s="26"/>
      <c r="I197" s="26">
        <v>21000</v>
      </c>
      <c r="J197" s="54">
        <f t="shared" si="42"/>
        <v>0</v>
      </c>
      <c r="K197" s="54">
        <f t="shared" si="43"/>
        <v>21000</v>
      </c>
      <c r="L197" s="52"/>
      <c r="M197" s="61">
        <f t="shared" si="51"/>
        <v>0</v>
      </c>
      <c r="N197" s="54">
        <f t="shared" si="51"/>
        <v>0</v>
      </c>
      <c r="O197" s="29">
        <v>21000</v>
      </c>
      <c r="P197" s="54">
        <f t="shared" si="30"/>
        <v>0</v>
      </c>
      <c r="Q197" s="54">
        <f t="shared" si="31"/>
        <v>0</v>
      </c>
      <c r="R197" s="54">
        <f t="shared" si="32"/>
        <v>0</v>
      </c>
      <c r="S197" s="54">
        <f t="shared" si="33"/>
        <v>0</v>
      </c>
      <c r="T197" s="54">
        <f t="shared" si="34"/>
        <v>0</v>
      </c>
      <c r="U197" s="40"/>
      <c r="V197" s="40"/>
      <c r="W197" s="40"/>
      <c r="X197" s="40"/>
      <c r="Y197" s="40"/>
    </row>
    <row r="198" spans="1:25" ht="67.900000000000006" customHeight="1" x14ac:dyDescent="0.25">
      <c r="A198" s="80" t="s">
        <v>227</v>
      </c>
      <c r="B198" s="72" t="s">
        <v>205</v>
      </c>
      <c r="C198" s="24"/>
      <c r="D198" s="72" t="str">
        <f t="shared" si="22"/>
        <v>Приведение автодороги в нормативное состояние</v>
      </c>
      <c r="E198" s="82" t="str">
        <f t="shared" si="39"/>
        <v>МБУ «Ремстройсервис»</v>
      </c>
      <c r="F198" s="73"/>
      <c r="G198" s="51" t="str">
        <f t="shared" si="52"/>
        <v>Бюджет Костромской области</v>
      </c>
      <c r="H198" s="26"/>
      <c r="I198" s="54">
        <f t="shared" ref="I198" si="56">M198</f>
        <v>0</v>
      </c>
      <c r="J198" s="54">
        <f t="shared" si="42"/>
        <v>0</v>
      </c>
      <c r="K198" s="54">
        <f t="shared" si="43"/>
        <v>0</v>
      </c>
      <c r="L198" s="52"/>
      <c r="M198" s="61">
        <f t="shared" si="51"/>
        <v>0</v>
      </c>
      <c r="N198" s="29">
        <f t="shared" si="29"/>
        <v>0</v>
      </c>
      <c r="O198" s="29">
        <f t="shared" si="30"/>
        <v>0</v>
      </c>
      <c r="P198" s="54">
        <f t="shared" si="30"/>
        <v>0</v>
      </c>
      <c r="Q198" s="54">
        <f t="shared" si="31"/>
        <v>0</v>
      </c>
      <c r="R198" s="54">
        <f t="shared" si="32"/>
        <v>0</v>
      </c>
      <c r="S198" s="54">
        <f t="shared" si="33"/>
        <v>0</v>
      </c>
      <c r="T198" s="54">
        <f t="shared" si="34"/>
        <v>0</v>
      </c>
      <c r="U198" s="40"/>
      <c r="V198" s="40"/>
      <c r="W198" s="40"/>
      <c r="X198" s="40"/>
      <c r="Y198" s="40"/>
    </row>
    <row r="199" spans="1:25" ht="67.900000000000006" customHeight="1" x14ac:dyDescent="0.25">
      <c r="A199" s="81"/>
      <c r="B199" s="72"/>
      <c r="C199" s="24"/>
      <c r="D199" s="72"/>
      <c r="E199" s="83"/>
      <c r="F199" s="74"/>
      <c r="G199" s="51" t="str">
        <f t="shared" si="52"/>
        <v>Бюджет Красносельского муниципального района</v>
      </c>
      <c r="H199" s="26"/>
      <c r="I199" s="26">
        <v>9000</v>
      </c>
      <c r="J199" s="54">
        <f t="shared" si="42"/>
        <v>0</v>
      </c>
      <c r="K199" s="54">
        <f t="shared" si="43"/>
        <v>9000</v>
      </c>
      <c r="L199" s="52"/>
      <c r="M199" s="61">
        <f t="shared" si="51"/>
        <v>0</v>
      </c>
      <c r="N199" s="29">
        <f t="shared" ref="N199:N225" si="57">Q199</f>
        <v>0</v>
      </c>
      <c r="O199" s="29">
        <v>9000</v>
      </c>
      <c r="P199" s="54">
        <f t="shared" ref="P199:P204" si="58">T199</f>
        <v>0</v>
      </c>
      <c r="Q199" s="54">
        <f t="shared" si="31"/>
        <v>0</v>
      </c>
      <c r="R199" s="54">
        <f t="shared" si="32"/>
        <v>0</v>
      </c>
      <c r="S199" s="54">
        <f t="shared" si="33"/>
        <v>0</v>
      </c>
      <c r="T199" s="54">
        <f t="shared" si="34"/>
        <v>0</v>
      </c>
      <c r="U199" s="40"/>
      <c r="V199" s="40"/>
      <c r="W199" s="40"/>
      <c r="X199" s="40"/>
      <c r="Y199" s="40"/>
    </row>
    <row r="200" spans="1:25" ht="67.900000000000006" customHeight="1" x14ac:dyDescent="0.25">
      <c r="A200" s="80" t="s">
        <v>228</v>
      </c>
      <c r="B200" s="72" t="s">
        <v>206</v>
      </c>
      <c r="C200" s="24"/>
      <c r="D200" s="72" t="str">
        <f t="shared" si="22"/>
        <v>Приведение автодороги в нормативное состояние</v>
      </c>
      <c r="E200" s="82" t="str">
        <f t="shared" si="39"/>
        <v>МБУ «Ремстройсервис»</v>
      </c>
      <c r="F200" s="73"/>
      <c r="G200" s="23" t="str">
        <f t="shared" si="40"/>
        <v>Бюджет Костромской области</v>
      </c>
      <c r="H200" s="26"/>
      <c r="I200" s="54">
        <f t="shared" ref="I200" si="59">M200</f>
        <v>0</v>
      </c>
      <c r="J200" s="54">
        <f t="shared" si="42"/>
        <v>0</v>
      </c>
      <c r="K200" s="54">
        <f t="shared" si="43"/>
        <v>0</v>
      </c>
      <c r="L200" s="52"/>
      <c r="M200" s="61">
        <f t="shared" si="51"/>
        <v>0</v>
      </c>
      <c r="N200" s="29">
        <f t="shared" si="57"/>
        <v>0</v>
      </c>
      <c r="O200" s="29">
        <f t="shared" ref="O200:P225" si="60">S200</f>
        <v>0</v>
      </c>
      <c r="P200" s="54">
        <f t="shared" si="58"/>
        <v>0</v>
      </c>
      <c r="Q200" s="54">
        <f t="shared" si="31"/>
        <v>0</v>
      </c>
      <c r="R200" s="54">
        <f t="shared" si="32"/>
        <v>0</v>
      </c>
      <c r="S200" s="54">
        <f t="shared" si="33"/>
        <v>0</v>
      </c>
      <c r="T200" s="54">
        <f t="shared" si="34"/>
        <v>0</v>
      </c>
      <c r="U200" s="40"/>
      <c r="V200" s="40"/>
      <c r="W200" s="40"/>
      <c r="X200" s="40"/>
      <c r="Y200" s="40"/>
    </row>
    <row r="201" spans="1:25" ht="67.900000000000006" customHeight="1" x14ac:dyDescent="0.25">
      <c r="A201" s="81"/>
      <c r="B201" s="72"/>
      <c r="C201" s="24"/>
      <c r="D201" s="72"/>
      <c r="E201" s="83"/>
      <c r="F201" s="74"/>
      <c r="G201" s="23" t="str">
        <f t="shared" si="40"/>
        <v>Бюджет Красносельского муниципального района</v>
      </c>
      <c r="H201" s="26"/>
      <c r="I201" s="26">
        <v>14000</v>
      </c>
      <c r="J201" s="54">
        <f t="shared" si="42"/>
        <v>0</v>
      </c>
      <c r="K201" s="54">
        <f t="shared" si="43"/>
        <v>14000</v>
      </c>
      <c r="L201" s="52"/>
      <c r="M201" s="61">
        <f t="shared" si="51"/>
        <v>0</v>
      </c>
      <c r="N201" s="29">
        <f t="shared" si="57"/>
        <v>0</v>
      </c>
      <c r="O201" s="29">
        <v>14000</v>
      </c>
      <c r="P201" s="54">
        <f t="shared" si="58"/>
        <v>0</v>
      </c>
      <c r="Q201" s="54">
        <f t="shared" ref="Q201:Q212" si="61">U205</f>
        <v>0</v>
      </c>
      <c r="R201" s="54">
        <f t="shared" ref="R201:R212" si="62">V205</f>
        <v>0</v>
      </c>
      <c r="S201" s="54">
        <f t="shared" ref="S201:S212" si="63">W205</f>
        <v>0</v>
      </c>
      <c r="T201" s="54">
        <f t="shared" ref="T201:T212" si="64">X205</f>
        <v>0</v>
      </c>
      <c r="U201" s="40"/>
      <c r="V201" s="40"/>
      <c r="W201" s="40"/>
      <c r="X201" s="40"/>
      <c r="Y201" s="40"/>
    </row>
    <row r="202" spans="1:25" ht="67.900000000000006" customHeight="1" x14ac:dyDescent="0.25">
      <c r="A202" s="80" t="s">
        <v>229</v>
      </c>
      <c r="B202" s="72" t="s">
        <v>207</v>
      </c>
      <c r="C202" s="24"/>
      <c r="D202" s="72" t="str">
        <f t="shared" si="22"/>
        <v>Приведение автодороги в нормативное состояние</v>
      </c>
      <c r="E202" s="82" t="str">
        <f t="shared" si="39"/>
        <v>МБУ «Ремстройсервис»</v>
      </c>
      <c r="F202" s="73"/>
      <c r="G202" s="23" t="str">
        <f t="shared" si="40"/>
        <v>Бюджет Костромской области</v>
      </c>
      <c r="H202" s="26"/>
      <c r="I202" s="54">
        <f t="shared" ref="I202" si="65">M202</f>
        <v>0</v>
      </c>
      <c r="J202" s="54">
        <f t="shared" si="42"/>
        <v>0</v>
      </c>
      <c r="K202" s="54">
        <f t="shared" si="43"/>
        <v>0</v>
      </c>
      <c r="L202" s="52"/>
      <c r="M202" s="61">
        <f t="shared" si="51"/>
        <v>0</v>
      </c>
      <c r="N202" s="29">
        <f t="shared" si="57"/>
        <v>0</v>
      </c>
      <c r="O202" s="29">
        <f t="shared" si="60"/>
        <v>0</v>
      </c>
      <c r="P202" s="54">
        <f t="shared" si="58"/>
        <v>0</v>
      </c>
      <c r="Q202" s="54">
        <f t="shared" si="61"/>
        <v>0</v>
      </c>
      <c r="R202" s="54">
        <f t="shared" si="62"/>
        <v>0</v>
      </c>
      <c r="S202" s="54">
        <f t="shared" si="63"/>
        <v>0</v>
      </c>
      <c r="T202" s="54">
        <f t="shared" si="64"/>
        <v>0</v>
      </c>
      <c r="U202" s="40"/>
      <c r="V202" s="40"/>
      <c r="W202" s="40"/>
      <c r="X202" s="40"/>
      <c r="Y202" s="40"/>
    </row>
    <row r="203" spans="1:25" ht="67.900000000000006" customHeight="1" x14ac:dyDescent="0.25">
      <c r="A203" s="81"/>
      <c r="B203" s="72"/>
      <c r="C203" s="24"/>
      <c r="D203" s="72"/>
      <c r="E203" s="83"/>
      <c r="F203" s="74"/>
      <c r="G203" s="23" t="str">
        <f t="shared" si="40"/>
        <v>Бюджет Красносельского муниципального района</v>
      </c>
      <c r="H203" s="26"/>
      <c r="I203" s="26">
        <v>9000</v>
      </c>
      <c r="J203" s="54">
        <f t="shared" si="42"/>
        <v>0</v>
      </c>
      <c r="K203" s="54">
        <f t="shared" si="43"/>
        <v>9000</v>
      </c>
      <c r="L203" s="52"/>
      <c r="M203" s="61">
        <f t="shared" si="51"/>
        <v>0</v>
      </c>
      <c r="N203" s="29">
        <f t="shared" si="57"/>
        <v>0</v>
      </c>
      <c r="O203" s="29">
        <v>9000</v>
      </c>
      <c r="P203" s="54">
        <f t="shared" si="58"/>
        <v>0</v>
      </c>
      <c r="Q203" s="54">
        <f t="shared" si="61"/>
        <v>0</v>
      </c>
      <c r="R203" s="54">
        <f t="shared" si="62"/>
        <v>0</v>
      </c>
      <c r="S203" s="54">
        <f t="shared" si="63"/>
        <v>0</v>
      </c>
      <c r="T203" s="54">
        <f t="shared" si="64"/>
        <v>0</v>
      </c>
      <c r="U203" s="40"/>
      <c r="V203" s="40"/>
      <c r="W203" s="40"/>
      <c r="X203" s="40"/>
      <c r="Y203" s="40"/>
    </row>
    <row r="204" spans="1:25" ht="67.900000000000006" customHeight="1" x14ac:dyDescent="0.25">
      <c r="A204" s="80" t="s">
        <v>230</v>
      </c>
      <c r="B204" s="72" t="s">
        <v>208</v>
      </c>
      <c r="C204" s="24"/>
      <c r="D204" s="72" t="str">
        <f t="shared" si="22"/>
        <v>Приведение автодороги в нормативное состояние</v>
      </c>
      <c r="E204" s="82" t="str">
        <f t="shared" si="39"/>
        <v>МБУ «Ремстройсервис»</v>
      </c>
      <c r="F204" s="73"/>
      <c r="G204" s="65" t="str">
        <f t="shared" ref="G204:G205" si="66">G202</f>
        <v>Бюджет Костромской области</v>
      </c>
      <c r="H204" s="26"/>
      <c r="I204" s="54">
        <f t="shared" ref="I204" si="67">M204</f>
        <v>0</v>
      </c>
      <c r="J204" s="54">
        <f t="shared" si="42"/>
        <v>0</v>
      </c>
      <c r="K204" s="54">
        <f t="shared" si="43"/>
        <v>0</v>
      </c>
      <c r="L204" s="52"/>
      <c r="M204" s="61">
        <f t="shared" si="51"/>
        <v>0</v>
      </c>
      <c r="N204" s="29">
        <f t="shared" si="57"/>
        <v>0</v>
      </c>
      <c r="O204" s="29">
        <f t="shared" si="60"/>
        <v>0</v>
      </c>
      <c r="P204" s="54">
        <f t="shared" si="58"/>
        <v>0</v>
      </c>
      <c r="Q204" s="54">
        <f t="shared" si="61"/>
        <v>0</v>
      </c>
      <c r="R204" s="54">
        <f t="shared" si="62"/>
        <v>0</v>
      </c>
      <c r="S204" s="54">
        <f t="shared" si="63"/>
        <v>0</v>
      </c>
      <c r="T204" s="54">
        <f t="shared" si="64"/>
        <v>0</v>
      </c>
      <c r="U204" s="40"/>
      <c r="V204" s="40"/>
      <c r="W204" s="40"/>
      <c r="X204" s="40"/>
      <c r="Y204" s="40"/>
    </row>
    <row r="205" spans="1:25" ht="67.900000000000006" customHeight="1" x14ac:dyDescent="0.25">
      <c r="A205" s="81"/>
      <c r="B205" s="72"/>
      <c r="C205" s="24"/>
      <c r="D205" s="72"/>
      <c r="E205" s="83"/>
      <c r="F205" s="74"/>
      <c r="G205" s="65" t="str">
        <f t="shared" si="66"/>
        <v>Бюджет Красносельского муниципального района</v>
      </c>
      <c r="H205" s="26"/>
      <c r="I205" s="26">
        <v>12500</v>
      </c>
      <c r="J205" s="54">
        <f t="shared" si="42"/>
        <v>0</v>
      </c>
      <c r="K205" s="54">
        <f t="shared" si="43"/>
        <v>0</v>
      </c>
      <c r="L205" s="52"/>
      <c r="M205" s="61">
        <f t="shared" si="51"/>
        <v>0</v>
      </c>
      <c r="N205" s="29">
        <f t="shared" si="57"/>
        <v>0</v>
      </c>
      <c r="O205" s="29">
        <f t="shared" si="60"/>
        <v>0</v>
      </c>
      <c r="P205" s="29">
        <v>12500</v>
      </c>
      <c r="Q205" s="54">
        <f t="shared" si="61"/>
        <v>0</v>
      </c>
      <c r="R205" s="54">
        <f t="shared" si="62"/>
        <v>0</v>
      </c>
      <c r="S205" s="54">
        <f t="shared" si="63"/>
        <v>0</v>
      </c>
      <c r="T205" s="54">
        <f t="shared" si="64"/>
        <v>0</v>
      </c>
      <c r="U205" s="40"/>
      <c r="V205" s="40"/>
      <c r="W205" s="40"/>
      <c r="X205" s="40"/>
      <c r="Y205" s="40"/>
    </row>
    <row r="206" spans="1:25" ht="67.900000000000006" customHeight="1" x14ac:dyDescent="0.25">
      <c r="A206" s="80" t="s">
        <v>231</v>
      </c>
      <c r="B206" s="72" t="s">
        <v>209</v>
      </c>
      <c r="C206" s="24"/>
      <c r="D206" s="72" t="str">
        <f t="shared" si="22"/>
        <v>Приведение автодороги в нормативное состояние</v>
      </c>
      <c r="E206" s="82" t="str">
        <f t="shared" si="39"/>
        <v>МБУ «Ремстройсервис»</v>
      </c>
      <c r="F206" s="73"/>
      <c r="G206" s="65" t="str">
        <f t="shared" ref="G206:G207" si="68">G202</f>
        <v>Бюджет Костромской области</v>
      </c>
      <c r="H206" s="26"/>
      <c r="I206" s="54">
        <f t="shared" ref="I206" si="69">M206</f>
        <v>0</v>
      </c>
      <c r="J206" s="54">
        <f t="shared" si="42"/>
        <v>0</v>
      </c>
      <c r="K206" s="54">
        <f t="shared" si="43"/>
        <v>0</v>
      </c>
      <c r="L206" s="52"/>
      <c r="M206" s="61">
        <f t="shared" si="51"/>
        <v>0</v>
      </c>
      <c r="N206" s="29">
        <f t="shared" si="57"/>
        <v>0</v>
      </c>
      <c r="O206" s="29">
        <f t="shared" si="60"/>
        <v>0</v>
      </c>
      <c r="P206" s="54">
        <f t="shared" si="60"/>
        <v>0</v>
      </c>
      <c r="Q206" s="54">
        <f t="shared" si="61"/>
        <v>0</v>
      </c>
      <c r="R206" s="54">
        <f t="shared" si="62"/>
        <v>0</v>
      </c>
      <c r="S206" s="54">
        <f t="shared" si="63"/>
        <v>0</v>
      </c>
      <c r="T206" s="54">
        <f t="shared" si="64"/>
        <v>0</v>
      </c>
      <c r="U206" s="40"/>
      <c r="V206" s="40"/>
      <c r="W206" s="40"/>
      <c r="X206" s="40"/>
      <c r="Y206" s="40"/>
    </row>
    <row r="207" spans="1:25" ht="67.900000000000006" customHeight="1" x14ac:dyDescent="0.25">
      <c r="A207" s="81"/>
      <c r="B207" s="72"/>
      <c r="C207" s="24"/>
      <c r="D207" s="72"/>
      <c r="E207" s="83"/>
      <c r="F207" s="74"/>
      <c r="G207" s="65" t="str">
        <f t="shared" si="68"/>
        <v>Бюджет Красносельского муниципального района</v>
      </c>
      <c r="H207" s="26"/>
      <c r="I207" s="26">
        <v>12500</v>
      </c>
      <c r="J207" s="54">
        <f t="shared" si="42"/>
        <v>0</v>
      </c>
      <c r="K207" s="54">
        <f t="shared" si="43"/>
        <v>0</v>
      </c>
      <c r="L207" s="52"/>
      <c r="M207" s="61">
        <f t="shared" si="51"/>
        <v>0</v>
      </c>
      <c r="N207" s="29">
        <f t="shared" si="57"/>
        <v>0</v>
      </c>
      <c r="O207" s="29">
        <f t="shared" si="60"/>
        <v>0</v>
      </c>
      <c r="P207" s="52">
        <v>12500</v>
      </c>
      <c r="Q207" s="54">
        <f t="shared" si="61"/>
        <v>0</v>
      </c>
      <c r="R207" s="54">
        <f t="shared" si="62"/>
        <v>0</v>
      </c>
      <c r="S207" s="54">
        <f t="shared" si="63"/>
        <v>0</v>
      </c>
      <c r="T207" s="54">
        <f t="shared" si="64"/>
        <v>0</v>
      </c>
      <c r="U207" s="40"/>
      <c r="V207" s="40"/>
      <c r="W207" s="40"/>
      <c r="X207" s="40"/>
      <c r="Y207" s="40"/>
    </row>
    <row r="208" spans="1:25" ht="67.900000000000006" customHeight="1" x14ac:dyDescent="0.25">
      <c r="A208" s="80" t="s">
        <v>232</v>
      </c>
      <c r="B208" s="72" t="s">
        <v>210</v>
      </c>
      <c r="C208" s="24"/>
      <c r="D208" s="72" t="str">
        <f t="shared" si="22"/>
        <v>Приведение автодороги в нормативное состояние</v>
      </c>
      <c r="E208" s="82" t="str">
        <f t="shared" si="39"/>
        <v>МБУ «Ремстройсервис»</v>
      </c>
      <c r="F208" s="73"/>
      <c r="G208" s="65" t="str">
        <f t="shared" ref="G208:G209" si="70">G202</f>
        <v>Бюджет Костромской области</v>
      </c>
      <c r="H208" s="26"/>
      <c r="I208" s="54">
        <f t="shared" ref="I208" si="71">M208</f>
        <v>0</v>
      </c>
      <c r="J208" s="54">
        <f t="shared" si="42"/>
        <v>0</v>
      </c>
      <c r="K208" s="54">
        <f t="shared" si="43"/>
        <v>0</v>
      </c>
      <c r="L208" s="52"/>
      <c r="M208" s="61">
        <f t="shared" si="51"/>
        <v>0</v>
      </c>
      <c r="N208" s="29">
        <f t="shared" si="57"/>
        <v>0</v>
      </c>
      <c r="O208" s="29">
        <f t="shared" si="60"/>
        <v>0</v>
      </c>
      <c r="P208" s="54">
        <f t="shared" si="60"/>
        <v>0</v>
      </c>
      <c r="Q208" s="54">
        <f t="shared" si="61"/>
        <v>0</v>
      </c>
      <c r="R208" s="54">
        <f t="shared" si="62"/>
        <v>0</v>
      </c>
      <c r="S208" s="54">
        <f t="shared" si="63"/>
        <v>0</v>
      </c>
      <c r="T208" s="54">
        <f t="shared" si="64"/>
        <v>0</v>
      </c>
      <c r="U208" s="40"/>
      <c r="V208" s="40"/>
      <c r="W208" s="40"/>
      <c r="X208" s="40"/>
      <c r="Y208" s="40"/>
    </row>
    <row r="209" spans="1:25" ht="67.900000000000006" customHeight="1" x14ac:dyDescent="0.25">
      <c r="A209" s="81"/>
      <c r="B209" s="72"/>
      <c r="C209" s="24"/>
      <c r="D209" s="72"/>
      <c r="E209" s="83"/>
      <c r="F209" s="74"/>
      <c r="G209" s="65" t="str">
        <f t="shared" si="70"/>
        <v>Бюджет Красносельского муниципального района</v>
      </c>
      <c r="H209" s="26"/>
      <c r="I209" s="26">
        <v>15000</v>
      </c>
      <c r="J209" s="54">
        <f t="shared" si="42"/>
        <v>0</v>
      </c>
      <c r="K209" s="54">
        <f t="shared" si="43"/>
        <v>0</v>
      </c>
      <c r="L209" s="52"/>
      <c r="M209" s="61">
        <f t="shared" si="51"/>
        <v>0</v>
      </c>
      <c r="N209" s="29">
        <f t="shared" si="57"/>
        <v>0</v>
      </c>
      <c r="O209" s="29">
        <f t="shared" si="60"/>
        <v>0</v>
      </c>
      <c r="P209" s="29">
        <v>15000</v>
      </c>
      <c r="Q209" s="54">
        <f t="shared" si="61"/>
        <v>0</v>
      </c>
      <c r="R209" s="54">
        <f t="shared" si="62"/>
        <v>0</v>
      </c>
      <c r="S209" s="54">
        <f t="shared" si="63"/>
        <v>0</v>
      </c>
      <c r="T209" s="54">
        <f t="shared" si="64"/>
        <v>0</v>
      </c>
      <c r="U209" s="40"/>
      <c r="V209" s="40"/>
      <c r="W209" s="40"/>
      <c r="X209" s="40"/>
      <c r="Y209" s="40"/>
    </row>
    <row r="210" spans="1:25" ht="67.900000000000006" customHeight="1" x14ac:dyDescent="0.25">
      <c r="A210" s="80" t="s">
        <v>233</v>
      </c>
      <c r="B210" s="72" t="s">
        <v>211</v>
      </c>
      <c r="C210" s="24"/>
      <c r="D210" s="72" t="str">
        <f t="shared" si="22"/>
        <v>Приведение автодороги в нормативное состояние</v>
      </c>
      <c r="E210" s="82" t="str">
        <f t="shared" si="39"/>
        <v>МБУ «Ремстройсервис»</v>
      </c>
      <c r="F210" s="73"/>
      <c r="G210" s="65" t="str">
        <f t="shared" ref="G210:G211" si="72">G202</f>
        <v>Бюджет Костромской области</v>
      </c>
      <c r="H210" s="26"/>
      <c r="I210" s="54">
        <f t="shared" ref="I210" si="73">M210</f>
        <v>0</v>
      </c>
      <c r="J210" s="54">
        <f t="shared" si="42"/>
        <v>0</v>
      </c>
      <c r="K210" s="54">
        <f t="shared" si="43"/>
        <v>0</v>
      </c>
      <c r="L210" s="52"/>
      <c r="M210" s="61">
        <f t="shared" si="51"/>
        <v>0</v>
      </c>
      <c r="N210" s="29">
        <f t="shared" si="57"/>
        <v>0</v>
      </c>
      <c r="O210" s="29">
        <f t="shared" si="60"/>
        <v>0</v>
      </c>
      <c r="P210" s="54">
        <f t="shared" si="60"/>
        <v>0</v>
      </c>
      <c r="Q210" s="54">
        <f t="shared" si="61"/>
        <v>0</v>
      </c>
      <c r="R210" s="54">
        <f t="shared" si="62"/>
        <v>0</v>
      </c>
      <c r="S210" s="54">
        <f t="shared" si="63"/>
        <v>0</v>
      </c>
      <c r="T210" s="54">
        <f t="shared" si="64"/>
        <v>0</v>
      </c>
      <c r="U210" s="40"/>
      <c r="V210" s="40"/>
      <c r="W210" s="40"/>
      <c r="X210" s="40"/>
      <c r="Y210" s="40"/>
    </row>
    <row r="211" spans="1:25" ht="67.900000000000006" customHeight="1" x14ac:dyDescent="0.25">
      <c r="A211" s="81"/>
      <c r="B211" s="72"/>
      <c r="C211" s="24"/>
      <c r="D211" s="72"/>
      <c r="E211" s="83"/>
      <c r="F211" s="74"/>
      <c r="G211" s="65" t="str">
        <f t="shared" si="72"/>
        <v>Бюджет Красносельского муниципального района</v>
      </c>
      <c r="H211" s="26"/>
      <c r="I211" s="26">
        <v>20800</v>
      </c>
      <c r="J211" s="54">
        <f t="shared" si="42"/>
        <v>0</v>
      </c>
      <c r="K211" s="54">
        <f t="shared" si="43"/>
        <v>0</v>
      </c>
      <c r="L211" s="52"/>
      <c r="M211" s="61">
        <f t="shared" si="51"/>
        <v>0</v>
      </c>
      <c r="N211" s="29">
        <f t="shared" si="57"/>
        <v>0</v>
      </c>
      <c r="O211" s="29">
        <f t="shared" si="60"/>
        <v>0</v>
      </c>
      <c r="P211" s="29">
        <v>20800</v>
      </c>
      <c r="Q211" s="54">
        <f t="shared" si="61"/>
        <v>0</v>
      </c>
      <c r="R211" s="54">
        <f t="shared" si="62"/>
        <v>0</v>
      </c>
      <c r="S211" s="54">
        <f t="shared" si="63"/>
        <v>0</v>
      </c>
      <c r="T211" s="54">
        <f t="shared" si="64"/>
        <v>0</v>
      </c>
      <c r="U211" s="40"/>
      <c r="V211" s="40"/>
      <c r="W211" s="40"/>
      <c r="X211" s="40"/>
      <c r="Y211" s="40"/>
    </row>
    <row r="212" spans="1:25" ht="67.900000000000006" customHeight="1" x14ac:dyDescent="0.25">
      <c r="A212" s="80" t="s">
        <v>234</v>
      </c>
      <c r="B212" s="72" t="s">
        <v>212</v>
      </c>
      <c r="C212" s="24"/>
      <c r="D212" s="72" t="str">
        <f t="shared" si="22"/>
        <v>Приведение автодороги в нормативное состояние</v>
      </c>
      <c r="E212" s="82" t="str">
        <f t="shared" si="39"/>
        <v>МБУ «Ремстройсервис»</v>
      </c>
      <c r="F212" s="73"/>
      <c r="G212" s="23" t="str">
        <f t="shared" si="40"/>
        <v>Бюджет Костромской области</v>
      </c>
      <c r="H212" s="26"/>
      <c r="I212" s="54">
        <f t="shared" ref="I212" si="74">M212</f>
        <v>0</v>
      </c>
      <c r="J212" s="54">
        <f t="shared" si="42"/>
        <v>0</v>
      </c>
      <c r="K212" s="54">
        <f t="shared" si="43"/>
        <v>0</v>
      </c>
      <c r="L212" s="52"/>
      <c r="M212" s="61">
        <f t="shared" si="51"/>
        <v>0</v>
      </c>
      <c r="N212" s="29">
        <f t="shared" si="57"/>
        <v>0</v>
      </c>
      <c r="O212" s="29">
        <f t="shared" si="60"/>
        <v>0</v>
      </c>
      <c r="P212" s="54">
        <f t="shared" si="60"/>
        <v>0</v>
      </c>
      <c r="Q212" s="54">
        <f t="shared" si="61"/>
        <v>0</v>
      </c>
      <c r="R212" s="54">
        <f t="shared" si="62"/>
        <v>0</v>
      </c>
      <c r="S212" s="54">
        <f t="shared" si="63"/>
        <v>0</v>
      </c>
      <c r="T212" s="54">
        <f t="shared" si="64"/>
        <v>0</v>
      </c>
      <c r="U212" s="40"/>
      <c r="V212" s="40"/>
      <c r="W212" s="40"/>
      <c r="X212" s="40"/>
      <c r="Y212" s="40"/>
    </row>
    <row r="213" spans="1:25" ht="67.900000000000006" customHeight="1" x14ac:dyDescent="0.25">
      <c r="A213" s="81"/>
      <c r="B213" s="72"/>
      <c r="C213" s="24"/>
      <c r="D213" s="72"/>
      <c r="E213" s="83"/>
      <c r="F213" s="74"/>
      <c r="G213" s="23" t="str">
        <f t="shared" si="40"/>
        <v>Бюджет Красносельского муниципального района</v>
      </c>
      <c r="H213" s="26"/>
      <c r="I213" s="26">
        <v>12000</v>
      </c>
      <c r="J213" s="54">
        <f t="shared" si="42"/>
        <v>0</v>
      </c>
      <c r="K213" s="54">
        <f t="shared" si="43"/>
        <v>0</v>
      </c>
      <c r="L213" s="52"/>
      <c r="M213" s="61">
        <f t="shared" si="51"/>
        <v>0</v>
      </c>
      <c r="N213" s="29">
        <f t="shared" si="57"/>
        <v>0</v>
      </c>
      <c r="O213" s="29">
        <f t="shared" si="60"/>
        <v>0</v>
      </c>
      <c r="P213" s="54">
        <f t="shared" si="60"/>
        <v>0</v>
      </c>
      <c r="Q213" s="26"/>
      <c r="R213" s="52">
        <v>12000</v>
      </c>
      <c r="S213" s="54">
        <f t="shared" ref="S213:T220" si="75">W217</f>
        <v>0</v>
      </c>
      <c r="T213" s="54">
        <f t="shared" si="75"/>
        <v>0</v>
      </c>
      <c r="U213" s="40"/>
      <c r="V213" s="40"/>
      <c r="W213" s="40"/>
      <c r="X213" s="40"/>
      <c r="Y213" s="40"/>
    </row>
    <row r="214" spans="1:25" ht="67.900000000000006" customHeight="1" x14ac:dyDescent="0.25">
      <c r="A214" s="80" t="s">
        <v>235</v>
      </c>
      <c r="B214" s="72" t="s">
        <v>213</v>
      </c>
      <c r="C214" s="24"/>
      <c r="D214" s="72" t="str">
        <f t="shared" si="22"/>
        <v>Приведение автодороги в нормативное состояние</v>
      </c>
      <c r="E214" s="82" t="str">
        <f t="shared" si="39"/>
        <v>МБУ «Ремстройсервис»</v>
      </c>
      <c r="F214" s="73"/>
      <c r="G214" s="23" t="str">
        <f t="shared" si="40"/>
        <v>Бюджет Костромской области</v>
      </c>
      <c r="H214" s="26"/>
      <c r="I214" s="54">
        <f t="shared" ref="I214" si="76">M214</f>
        <v>0</v>
      </c>
      <c r="J214" s="54">
        <f t="shared" si="42"/>
        <v>0</v>
      </c>
      <c r="K214" s="54">
        <f t="shared" si="43"/>
        <v>0</v>
      </c>
      <c r="L214" s="52"/>
      <c r="M214" s="61">
        <f t="shared" si="51"/>
        <v>0</v>
      </c>
      <c r="N214" s="29">
        <f t="shared" si="57"/>
        <v>0</v>
      </c>
      <c r="O214" s="29">
        <f t="shared" si="60"/>
        <v>0</v>
      </c>
      <c r="P214" s="54">
        <f t="shared" si="60"/>
        <v>0</v>
      </c>
      <c r="Q214" s="26"/>
      <c r="R214" s="54">
        <f t="shared" ref="R214" si="77">V218</f>
        <v>0</v>
      </c>
      <c r="S214" s="54">
        <f t="shared" si="75"/>
        <v>0</v>
      </c>
      <c r="T214" s="54">
        <f t="shared" si="75"/>
        <v>0</v>
      </c>
      <c r="U214" s="40"/>
      <c r="V214" s="40"/>
      <c r="W214" s="40"/>
      <c r="X214" s="40"/>
      <c r="Y214" s="40"/>
    </row>
    <row r="215" spans="1:25" ht="67.900000000000006" customHeight="1" x14ac:dyDescent="0.25">
      <c r="A215" s="81"/>
      <c r="B215" s="72"/>
      <c r="C215" s="24"/>
      <c r="D215" s="72"/>
      <c r="E215" s="83"/>
      <c r="F215" s="74"/>
      <c r="G215" s="23" t="str">
        <f t="shared" si="40"/>
        <v>Бюджет Красносельского муниципального района</v>
      </c>
      <c r="H215" s="26"/>
      <c r="I215" s="26">
        <v>20400</v>
      </c>
      <c r="J215" s="54">
        <f t="shared" si="42"/>
        <v>0</v>
      </c>
      <c r="K215" s="54">
        <f t="shared" si="43"/>
        <v>0</v>
      </c>
      <c r="L215" s="52"/>
      <c r="M215" s="61">
        <f t="shared" si="51"/>
        <v>0</v>
      </c>
      <c r="N215" s="29">
        <f t="shared" si="57"/>
        <v>0</v>
      </c>
      <c r="O215" s="29">
        <f t="shared" si="60"/>
        <v>0</v>
      </c>
      <c r="P215" s="54">
        <f t="shared" si="60"/>
        <v>0</v>
      </c>
      <c r="Q215" s="26"/>
      <c r="R215" s="52">
        <v>20400</v>
      </c>
      <c r="S215" s="54">
        <f t="shared" si="75"/>
        <v>0</v>
      </c>
      <c r="T215" s="54">
        <f t="shared" si="75"/>
        <v>0</v>
      </c>
      <c r="U215" s="40"/>
      <c r="V215" s="40"/>
      <c r="W215" s="40"/>
      <c r="X215" s="40"/>
      <c r="Y215" s="40"/>
    </row>
    <row r="216" spans="1:25" ht="67.900000000000006" customHeight="1" x14ac:dyDescent="0.25">
      <c r="A216" s="80" t="s">
        <v>236</v>
      </c>
      <c r="B216" s="72" t="s">
        <v>214</v>
      </c>
      <c r="C216" s="24"/>
      <c r="D216" s="72" t="str">
        <f t="shared" ref="D216:D240" si="78">$C$160</f>
        <v>Приведение автодороги в нормативное состояние</v>
      </c>
      <c r="E216" s="82" t="str">
        <f t="shared" si="39"/>
        <v>МБУ «Ремстройсервис»</v>
      </c>
      <c r="F216" s="73"/>
      <c r="G216" s="23" t="str">
        <f t="shared" si="40"/>
        <v>Бюджет Костромской области</v>
      </c>
      <c r="H216" s="26"/>
      <c r="I216" s="54">
        <f t="shared" ref="I216" si="79">M216</f>
        <v>0</v>
      </c>
      <c r="J216" s="54">
        <f t="shared" si="42"/>
        <v>0</v>
      </c>
      <c r="K216" s="54">
        <f t="shared" si="43"/>
        <v>0</v>
      </c>
      <c r="L216" s="52"/>
      <c r="M216" s="61">
        <f t="shared" si="51"/>
        <v>0</v>
      </c>
      <c r="N216" s="29">
        <f t="shared" si="57"/>
        <v>0</v>
      </c>
      <c r="O216" s="29">
        <f t="shared" si="60"/>
        <v>0</v>
      </c>
      <c r="P216" s="54">
        <f t="shared" si="60"/>
        <v>0</v>
      </c>
      <c r="Q216" s="26"/>
      <c r="R216" s="54">
        <f t="shared" ref="R216" si="80">V220</f>
        <v>0</v>
      </c>
      <c r="S216" s="54">
        <f t="shared" si="75"/>
        <v>0</v>
      </c>
      <c r="T216" s="54">
        <f t="shared" si="75"/>
        <v>0</v>
      </c>
      <c r="U216" s="40"/>
      <c r="V216" s="40"/>
      <c r="W216" s="40"/>
      <c r="X216" s="40"/>
      <c r="Y216" s="40"/>
    </row>
    <row r="217" spans="1:25" ht="67.900000000000006" customHeight="1" x14ac:dyDescent="0.25">
      <c r="A217" s="81"/>
      <c r="B217" s="72"/>
      <c r="C217" s="24"/>
      <c r="D217" s="72"/>
      <c r="E217" s="83"/>
      <c r="F217" s="74"/>
      <c r="G217" s="23" t="str">
        <f t="shared" si="40"/>
        <v>Бюджет Красносельского муниципального района</v>
      </c>
      <c r="H217" s="26"/>
      <c r="I217" s="26">
        <v>49500</v>
      </c>
      <c r="J217" s="54">
        <f t="shared" si="42"/>
        <v>0</v>
      </c>
      <c r="K217" s="54">
        <f t="shared" si="43"/>
        <v>0</v>
      </c>
      <c r="L217" s="52"/>
      <c r="M217" s="61">
        <f t="shared" si="51"/>
        <v>0</v>
      </c>
      <c r="N217" s="29">
        <f t="shared" si="57"/>
        <v>0</v>
      </c>
      <c r="O217" s="29">
        <f t="shared" si="60"/>
        <v>0</v>
      </c>
      <c r="P217" s="54">
        <f t="shared" si="60"/>
        <v>0</v>
      </c>
      <c r="Q217" s="26"/>
      <c r="R217" s="52">
        <v>49500</v>
      </c>
      <c r="S217" s="54">
        <f t="shared" si="75"/>
        <v>0</v>
      </c>
      <c r="T217" s="54">
        <f t="shared" si="75"/>
        <v>0</v>
      </c>
      <c r="U217" s="40"/>
      <c r="V217" s="40"/>
      <c r="W217" s="40"/>
      <c r="X217" s="40"/>
      <c r="Y217" s="40"/>
    </row>
    <row r="218" spans="1:25" ht="67.900000000000006" customHeight="1" x14ac:dyDescent="0.25">
      <c r="A218" s="80" t="s">
        <v>237</v>
      </c>
      <c r="B218" s="72" t="s">
        <v>215</v>
      </c>
      <c r="C218" s="24"/>
      <c r="D218" s="72" t="str">
        <f t="shared" si="78"/>
        <v>Приведение автодороги в нормативное состояние</v>
      </c>
      <c r="E218" s="82" t="str">
        <f t="shared" si="39"/>
        <v>МБУ «Ремстройсервис»</v>
      </c>
      <c r="F218" s="73"/>
      <c r="G218" s="23" t="str">
        <f t="shared" si="40"/>
        <v>Бюджет Костромской области</v>
      </c>
      <c r="H218" s="26"/>
      <c r="I218" s="54">
        <f t="shared" ref="I218" si="81">M218</f>
        <v>0</v>
      </c>
      <c r="J218" s="54">
        <f t="shared" si="42"/>
        <v>0</v>
      </c>
      <c r="K218" s="54">
        <f t="shared" si="43"/>
        <v>0</v>
      </c>
      <c r="L218" s="52"/>
      <c r="M218" s="61">
        <f t="shared" si="51"/>
        <v>0</v>
      </c>
      <c r="N218" s="29">
        <f t="shared" si="57"/>
        <v>0</v>
      </c>
      <c r="O218" s="29">
        <f t="shared" si="60"/>
        <v>0</v>
      </c>
      <c r="P218" s="54">
        <f t="shared" si="60"/>
        <v>0</v>
      </c>
      <c r="Q218" s="26"/>
      <c r="R218" s="54">
        <f t="shared" ref="R218" si="82">V222</f>
        <v>0</v>
      </c>
      <c r="S218" s="54">
        <f t="shared" si="75"/>
        <v>0</v>
      </c>
      <c r="T218" s="54">
        <f t="shared" si="75"/>
        <v>0</v>
      </c>
      <c r="U218" s="40"/>
      <c r="V218" s="40"/>
      <c r="W218" s="40"/>
      <c r="X218" s="40"/>
      <c r="Y218" s="40"/>
    </row>
    <row r="219" spans="1:25" ht="67.900000000000006" customHeight="1" x14ac:dyDescent="0.25">
      <c r="A219" s="81"/>
      <c r="B219" s="72"/>
      <c r="C219" s="24"/>
      <c r="D219" s="72"/>
      <c r="E219" s="83"/>
      <c r="F219" s="74"/>
      <c r="G219" s="23" t="str">
        <f t="shared" si="40"/>
        <v>Бюджет Красносельского муниципального района</v>
      </c>
      <c r="H219" s="26"/>
      <c r="I219" s="26">
        <v>39150</v>
      </c>
      <c r="J219" s="54">
        <f t="shared" si="42"/>
        <v>0</v>
      </c>
      <c r="K219" s="54">
        <f t="shared" si="43"/>
        <v>0</v>
      </c>
      <c r="L219" s="52"/>
      <c r="M219" s="61">
        <f t="shared" si="51"/>
        <v>0</v>
      </c>
      <c r="N219" s="29">
        <f t="shared" si="57"/>
        <v>0</v>
      </c>
      <c r="O219" s="29">
        <f t="shared" si="60"/>
        <v>0</v>
      </c>
      <c r="P219" s="54">
        <f t="shared" si="60"/>
        <v>0</v>
      </c>
      <c r="Q219" s="26"/>
      <c r="R219" s="52">
        <v>39150</v>
      </c>
      <c r="S219" s="54">
        <f t="shared" si="75"/>
        <v>0</v>
      </c>
      <c r="T219" s="54">
        <f t="shared" si="75"/>
        <v>0</v>
      </c>
      <c r="U219" s="40"/>
      <c r="V219" s="40"/>
      <c r="W219" s="40"/>
      <c r="X219" s="40"/>
      <c r="Y219" s="40"/>
    </row>
    <row r="220" spans="1:25" ht="67.900000000000006" customHeight="1" x14ac:dyDescent="0.25">
      <c r="A220" s="80" t="s">
        <v>238</v>
      </c>
      <c r="B220" s="72" t="s">
        <v>216</v>
      </c>
      <c r="C220" s="24"/>
      <c r="D220" s="72" t="str">
        <f t="shared" si="78"/>
        <v>Приведение автодороги в нормативное состояние</v>
      </c>
      <c r="E220" s="82" t="str">
        <f t="shared" si="39"/>
        <v>МБУ «Ремстройсервис»</v>
      </c>
      <c r="F220" s="73"/>
      <c r="G220" s="23" t="str">
        <f t="shared" si="40"/>
        <v>Бюджет Костромской области</v>
      </c>
      <c r="H220" s="26"/>
      <c r="I220" s="54">
        <f t="shared" ref="I220" si="83">M220</f>
        <v>0</v>
      </c>
      <c r="J220" s="54">
        <f t="shared" si="42"/>
        <v>0</v>
      </c>
      <c r="K220" s="54">
        <f t="shared" si="43"/>
        <v>0</v>
      </c>
      <c r="L220" s="52"/>
      <c r="M220" s="61">
        <f t="shared" si="51"/>
        <v>0</v>
      </c>
      <c r="N220" s="29">
        <f t="shared" si="57"/>
        <v>0</v>
      </c>
      <c r="O220" s="29">
        <f t="shared" si="60"/>
        <v>0</v>
      </c>
      <c r="P220" s="54">
        <f t="shared" si="60"/>
        <v>0</v>
      </c>
      <c r="Q220" s="26"/>
      <c r="R220" s="54">
        <f t="shared" ref="R220:R237" si="84">V224</f>
        <v>0</v>
      </c>
      <c r="S220" s="54">
        <f t="shared" si="75"/>
        <v>0</v>
      </c>
      <c r="T220" s="54">
        <f t="shared" si="75"/>
        <v>0</v>
      </c>
      <c r="U220" s="40"/>
      <c r="V220" s="40"/>
      <c r="W220" s="40"/>
      <c r="X220" s="40"/>
      <c r="Y220" s="40"/>
    </row>
    <row r="221" spans="1:25" ht="67.900000000000006" customHeight="1" x14ac:dyDescent="0.25">
      <c r="A221" s="81"/>
      <c r="B221" s="72"/>
      <c r="C221" s="24"/>
      <c r="D221" s="72"/>
      <c r="E221" s="83"/>
      <c r="F221" s="74"/>
      <c r="G221" s="23" t="str">
        <f t="shared" si="40"/>
        <v>Бюджет Красносельского муниципального района</v>
      </c>
      <c r="H221" s="26"/>
      <c r="I221" s="26">
        <v>10400</v>
      </c>
      <c r="J221" s="54">
        <f t="shared" si="42"/>
        <v>0</v>
      </c>
      <c r="K221" s="54">
        <f t="shared" si="43"/>
        <v>0</v>
      </c>
      <c r="L221" s="52"/>
      <c r="M221" s="61">
        <f t="shared" si="51"/>
        <v>0</v>
      </c>
      <c r="N221" s="29">
        <f t="shared" si="57"/>
        <v>0</v>
      </c>
      <c r="O221" s="29">
        <f t="shared" si="60"/>
        <v>0</v>
      </c>
      <c r="P221" s="54">
        <f t="shared" si="60"/>
        <v>10400</v>
      </c>
      <c r="Q221" s="26"/>
      <c r="R221" s="54">
        <f t="shared" si="84"/>
        <v>0</v>
      </c>
      <c r="S221" s="21"/>
      <c r="T221" s="52">
        <v>10400</v>
      </c>
      <c r="U221" s="40"/>
      <c r="V221" s="40"/>
      <c r="W221" s="40"/>
      <c r="X221" s="40"/>
      <c r="Y221" s="40"/>
    </row>
    <row r="222" spans="1:25" ht="67.900000000000006" customHeight="1" x14ac:dyDescent="0.25">
      <c r="A222" s="80" t="s">
        <v>239</v>
      </c>
      <c r="B222" s="72" t="s">
        <v>217</v>
      </c>
      <c r="C222" s="24"/>
      <c r="D222" s="72" t="str">
        <f t="shared" si="78"/>
        <v>Приведение автодороги в нормативное состояние</v>
      </c>
      <c r="E222" s="82" t="str">
        <f t="shared" si="39"/>
        <v>МБУ «Ремстройсервис»</v>
      </c>
      <c r="F222" s="73"/>
      <c r="G222" s="23" t="str">
        <f t="shared" si="40"/>
        <v>Бюджет Костромской области</v>
      </c>
      <c r="H222" s="26"/>
      <c r="I222" s="54">
        <f t="shared" ref="I222" si="85">M222</f>
        <v>0</v>
      </c>
      <c r="J222" s="54">
        <f t="shared" si="42"/>
        <v>0</v>
      </c>
      <c r="K222" s="54">
        <f t="shared" si="43"/>
        <v>0</v>
      </c>
      <c r="L222" s="52"/>
      <c r="M222" s="61">
        <f t="shared" si="51"/>
        <v>0</v>
      </c>
      <c r="N222" s="29">
        <f t="shared" si="57"/>
        <v>0</v>
      </c>
      <c r="O222" s="29">
        <f t="shared" si="60"/>
        <v>0</v>
      </c>
      <c r="P222" s="54">
        <f t="shared" si="60"/>
        <v>0</v>
      </c>
      <c r="Q222" s="26"/>
      <c r="R222" s="54">
        <f t="shared" si="84"/>
        <v>0</v>
      </c>
      <c r="S222" s="21"/>
      <c r="T222" s="54">
        <f t="shared" ref="T222" si="86">X226</f>
        <v>0</v>
      </c>
      <c r="U222" s="40"/>
      <c r="V222" s="40"/>
      <c r="W222" s="40"/>
      <c r="X222" s="40"/>
      <c r="Y222" s="40"/>
    </row>
    <row r="223" spans="1:25" ht="67.900000000000006" customHeight="1" x14ac:dyDescent="0.25">
      <c r="A223" s="81"/>
      <c r="B223" s="72"/>
      <c r="C223" s="24"/>
      <c r="D223" s="72"/>
      <c r="E223" s="83"/>
      <c r="F223" s="74"/>
      <c r="G223" s="23" t="str">
        <f t="shared" si="40"/>
        <v>Бюджет Красносельского муниципального района</v>
      </c>
      <c r="H223" s="26"/>
      <c r="I223" s="26">
        <v>36000</v>
      </c>
      <c r="J223" s="54">
        <f t="shared" si="42"/>
        <v>0</v>
      </c>
      <c r="K223" s="54">
        <f t="shared" si="43"/>
        <v>0</v>
      </c>
      <c r="L223" s="52"/>
      <c r="M223" s="61">
        <f t="shared" si="51"/>
        <v>0</v>
      </c>
      <c r="N223" s="29">
        <f t="shared" si="57"/>
        <v>0</v>
      </c>
      <c r="O223" s="29">
        <f t="shared" si="60"/>
        <v>0</v>
      </c>
      <c r="P223" s="54">
        <f t="shared" si="60"/>
        <v>36000</v>
      </c>
      <c r="Q223" s="26"/>
      <c r="R223" s="54">
        <f t="shared" si="84"/>
        <v>0</v>
      </c>
      <c r="S223" s="21"/>
      <c r="T223" s="22">
        <v>36000</v>
      </c>
      <c r="U223" s="40"/>
      <c r="V223" s="40"/>
      <c r="W223" s="40"/>
      <c r="X223" s="40"/>
      <c r="Y223" s="40"/>
    </row>
    <row r="224" spans="1:25" ht="67.900000000000006" customHeight="1" x14ac:dyDescent="0.25">
      <c r="A224" s="80" t="s">
        <v>240</v>
      </c>
      <c r="B224" s="72" t="s">
        <v>218</v>
      </c>
      <c r="C224" s="24"/>
      <c r="D224" s="72" t="str">
        <f t="shared" si="78"/>
        <v>Приведение автодороги в нормативное состояние</v>
      </c>
      <c r="E224" s="82" t="str">
        <f t="shared" si="39"/>
        <v>МБУ «Ремстройсервис»</v>
      </c>
      <c r="F224" s="73"/>
      <c r="G224" s="23" t="str">
        <f t="shared" si="40"/>
        <v>Бюджет Костромской области</v>
      </c>
      <c r="H224" s="26"/>
      <c r="I224" s="54">
        <f t="shared" ref="I224" si="87">M224</f>
        <v>0</v>
      </c>
      <c r="J224" s="54">
        <f t="shared" si="42"/>
        <v>0</v>
      </c>
      <c r="K224" s="54">
        <f t="shared" si="43"/>
        <v>0</v>
      </c>
      <c r="L224" s="52"/>
      <c r="M224" s="61">
        <f t="shared" si="51"/>
        <v>0</v>
      </c>
      <c r="N224" s="29">
        <f t="shared" si="57"/>
        <v>0</v>
      </c>
      <c r="O224" s="29">
        <f t="shared" si="60"/>
        <v>0</v>
      </c>
      <c r="P224" s="54">
        <f t="shared" si="60"/>
        <v>0</v>
      </c>
      <c r="Q224" s="26"/>
      <c r="R224" s="54">
        <f t="shared" si="84"/>
        <v>0</v>
      </c>
      <c r="S224" s="21"/>
      <c r="T224" s="54">
        <f t="shared" ref="T224" si="88">X228</f>
        <v>0</v>
      </c>
      <c r="U224" s="40"/>
      <c r="V224" s="40"/>
      <c r="W224" s="40"/>
      <c r="X224" s="40"/>
      <c r="Y224" s="40"/>
    </row>
    <row r="225" spans="1:25" ht="67.900000000000006" customHeight="1" x14ac:dyDescent="0.25">
      <c r="A225" s="81"/>
      <c r="B225" s="72"/>
      <c r="C225" s="24"/>
      <c r="D225" s="72"/>
      <c r="E225" s="83"/>
      <c r="F225" s="74"/>
      <c r="G225" s="23" t="str">
        <f>G215</f>
        <v>Бюджет Красносельского муниципального района</v>
      </c>
      <c r="H225" s="26"/>
      <c r="I225" s="26">
        <v>15000</v>
      </c>
      <c r="J225" s="54">
        <f t="shared" si="42"/>
        <v>0</v>
      </c>
      <c r="K225" s="54">
        <f t="shared" si="43"/>
        <v>0</v>
      </c>
      <c r="L225" s="52"/>
      <c r="M225" s="61">
        <f t="shared" si="51"/>
        <v>0</v>
      </c>
      <c r="N225" s="29">
        <f t="shared" si="57"/>
        <v>0</v>
      </c>
      <c r="O225" s="29">
        <f t="shared" si="60"/>
        <v>0</v>
      </c>
      <c r="P225" s="54">
        <f t="shared" si="60"/>
        <v>15000</v>
      </c>
      <c r="Q225" s="26"/>
      <c r="R225" s="54">
        <f t="shared" si="84"/>
        <v>0</v>
      </c>
      <c r="S225" s="21"/>
      <c r="T225" s="22">
        <v>15000</v>
      </c>
      <c r="U225" s="40"/>
      <c r="V225" s="40"/>
      <c r="W225" s="40"/>
      <c r="X225" s="40"/>
      <c r="Y225" s="40"/>
    </row>
    <row r="226" spans="1:25" ht="67.900000000000006" customHeight="1" x14ac:dyDescent="0.25">
      <c r="A226" s="80" t="s">
        <v>241</v>
      </c>
      <c r="B226" s="72" t="s">
        <v>242</v>
      </c>
      <c r="C226" s="24"/>
      <c r="D226" s="72" t="str">
        <f t="shared" si="78"/>
        <v>Приведение автодороги в нормативное состояние</v>
      </c>
      <c r="E226" s="25"/>
      <c r="F226" s="73" t="s">
        <v>66</v>
      </c>
      <c r="G226" s="51" t="str">
        <f>G216</f>
        <v>Бюджет Костромской области</v>
      </c>
      <c r="H226" s="26"/>
      <c r="I226" s="54">
        <f t="shared" ref="I226" si="89">M226</f>
        <v>0</v>
      </c>
      <c r="J226" s="54">
        <f t="shared" si="42"/>
        <v>0</v>
      </c>
      <c r="K226" s="54">
        <f t="shared" si="43"/>
        <v>0</v>
      </c>
      <c r="L226" s="52"/>
      <c r="M226" s="61">
        <f t="shared" si="51"/>
        <v>0</v>
      </c>
      <c r="N226" s="54">
        <f t="shared" si="51"/>
        <v>0</v>
      </c>
      <c r="O226" s="54">
        <f t="shared" si="51"/>
        <v>0</v>
      </c>
      <c r="P226" s="54">
        <f t="shared" ref="P226:P241" si="90">T226</f>
        <v>0</v>
      </c>
      <c r="Q226" s="26"/>
      <c r="R226" s="54">
        <f t="shared" si="84"/>
        <v>0</v>
      </c>
      <c r="S226" s="21"/>
      <c r="T226" s="54">
        <f t="shared" ref="T226" si="91">X230</f>
        <v>0</v>
      </c>
      <c r="U226" s="40"/>
      <c r="V226" s="40"/>
      <c r="W226" s="40"/>
      <c r="X226" s="40"/>
      <c r="Y226" s="40"/>
    </row>
    <row r="227" spans="1:25" ht="67.900000000000006" customHeight="1" x14ac:dyDescent="0.25">
      <c r="A227" s="81"/>
      <c r="B227" s="72"/>
      <c r="C227" s="24"/>
      <c r="D227" s="72"/>
      <c r="E227" s="25"/>
      <c r="F227" s="74"/>
      <c r="G227" s="51" t="str">
        <f>G217</f>
        <v>Бюджет Красносельского муниципального района</v>
      </c>
      <c r="H227" s="26"/>
      <c r="I227" s="26">
        <v>15975</v>
      </c>
      <c r="J227" s="54">
        <f t="shared" si="42"/>
        <v>0</v>
      </c>
      <c r="K227" s="54">
        <f t="shared" si="43"/>
        <v>0</v>
      </c>
      <c r="L227" s="52"/>
      <c r="M227" s="61">
        <f t="shared" si="51"/>
        <v>0</v>
      </c>
      <c r="N227" s="54">
        <f t="shared" si="51"/>
        <v>0</v>
      </c>
      <c r="O227" s="54">
        <f t="shared" si="51"/>
        <v>0</v>
      </c>
      <c r="P227" s="54">
        <f t="shared" si="90"/>
        <v>15975</v>
      </c>
      <c r="Q227" s="26"/>
      <c r="R227" s="54">
        <f t="shared" si="84"/>
        <v>0</v>
      </c>
      <c r="S227" s="21"/>
      <c r="T227" s="22">
        <v>15975</v>
      </c>
      <c r="U227" s="40"/>
      <c r="V227" s="40"/>
      <c r="W227" s="40"/>
      <c r="X227" s="40"/>
      <c r="Y227" s="40"/>
    </row>
    <row r="228" spans="1:25" ht="67.900000000000006" customHeight="1" x14ac:dyDescent="0.25">
      <c r="A228" s="80" t="s">
        <v>245</v>
      </c>
      <c r="B228" s="72" t="s">
        <v>246</v>
      </c>
      <c r="C228" s="57"/>
      <c r="D228" s="72" t="str">
        <f t="shared" si="78"/>
        <v>Приведение автодороги в нормативное состояние</v>
      </c>
      <c r="E228" s="58"/>
      <c r="F228" s="73" t="s">
        <v>66</v>
      </c>
      <c r="G228" s="59" t="str">
        <f>G220</f>
        <v>Бюджет Костромской области</v>
      </c>
      <c r="H228" s="60"/>
      <c r="I228" s="61">
        <f t="shared" ref="I228" si="92">M228</f>
        <v>0</v>
      </c>
      <c r="J228" s="61">
        <f t="shared" si="42"/>
        <v>0</v>
      </c>
      <c r="K228" s="61">
        <f t="shared" ref="K228" si="93">O228</f>
        <v>0</v>
      </c>
      <c r="L228" s="61">
        <f t="shared" ref="L228" si="94">P228</f>
        <v>0</v>
      </c>
      <c r="M228" s="61">
        <f t="shared" ref="M228" si="95">Q228</f>
        <v>0</v>
      </c>
      <c r="N228" s="61">
        <f t="shared" ref="N228:N241" si="96">R228</f>
        <v>0</v>
      </c>
      <c r="O228" s="61">
        <f t="shared" ref="O228:O241" si="97">S228</f>
        <v>0</v>
      </c>
      <c r="P228" s="61">
        <f t="shared" si="90"/>
        <v>0</v>
      </c>
      <c r="Q228" s="61">
        <f t="shared" ref="Q228:Q237" si="98">U232</f>
        <v>0</v>
      </c>
      <c r="R228" s="61">
        <f t="shared" si="84"/>
        <v>0</v>
      </c>
      <c r="S228" s="61">
        <f t="shared" ref="S228:S237" si="99">W232</f>
        <v>0</v>
      </c>
      <c r="T228" s="61">
        <f t="shared" ref="T228:T237" si="100">X232</f>
        <v>0</v>
      </c>
      <c r="U228" s="40"/>
      <c r="V228" s="40"/>
      <c r="W228" s="40"/>
      <c r="X228" s="40"/>
      <c r="Y228" s="40"/>
    </row>
    <row r="229" spans="1:25" ht="67.900000000000006" customHeight="1" x14ac:dyDescent="0.25">
      <c r="A229" s="81"/>
      <c r="B229" s="72"/>
      <c r="C229" s="57"/>
      <c r="D229" s="72"/>
      <c r="E229" s="58"/>
      <c r="F229" s="74"/>
      <c r="G229" s="59" t="str">
        <f>G221</f>
        <v>Бюджет Красносельского муниципального района</v>
      </c>
      <c r="H229" s="60"/>
      <c r="I229" s="60">
        <v>1600</v>
      </c>
      <c r="J229" s="62"/>
      <c r="K229" s="61">
        <f t="shared" si="43"/>
        <v>0</v>
      </c>
      <c r="L229" s="52"/>
      <c r="M229" s="61">
        <v>1600</v>
      </c>
      <c r="N229" s="61">
        <f t="shared" si="96"/>
        <v>0</v>
      </c>
      <c r="O229" s="61">
        <f t="shared" si="97"/>
        <v>0</v>
      </c>
      <c r="P229" s="61">
        <f t="shared" si="90"/>
        <v>0</v>
      </c>
      <c r="Q229" s="61">
        <f t="shared" si="98"/>
        <v>0</v>
      </c>
      <c r="R229" s="61">
        <f t="shared" si="84"/>
        <v>0</v>
      </c>
      <c r="S229" s="61">
        <f t="shared" si="99"/>
        <v>0</v>
      </c>
      <c r="T229" s="61">
        <f t="shared" si="100"/>
        <v>0</v>
      </c>
      <c r="U229" s="40"/>
      <c r="V229" s="40"/>
      <c r="W229" s="40"/>
      <c r="X229" s="40"/>
      <c r="Y229" s="40"/>
    </row>
    <row r="230" spans="1:25" ht="67.900000000000006" customHeight="1" x14ac:dyDescent="0.25">
      <c r="A230" s="80" t="s">
        <v>247</v>
      </c>
      <c r="B230" s="72" t="s">
        <v>248</v>
      </c>
      <c r="C230" s="57"/>
      <c r="D230" s="72" t="str">
        <f t="shared" si="78"/>
        <v>Приведение автодороги в нормативное состояние</v>
      </c>
      <c r="E230" s="58"/>
      <c r="F230" s="73" t="s">
        <v>66</v>
      </c>
      <c r="G230" s="59" t="str">
        <f t="shared" ref="G230:G235" si="101">G224</f>
        <v>Бюджет Костромской области</v>
      </c>
      <c r="H230" s="60"/>
      <c r="I230" s="61">
        <f t="shared" ref="I230:I240" si="102">M230</f>
        <v>0</v>
      </c>
      <c r="J230" s="61">
        <f t="shared" ref="J230:J239" si="103">N230</f>
        <v>0</v>
      </c>
      <c r="K230" s="61">
        <f t="shared" ref="K230:K231" si="104">O230</f>
        <v>0</v>
      </c>
      <c r="L230" s="52"/>
      <c r="M230" s="61">
        <f t="shared" si="43"/>
        <v>0</v>
      </c>
      <c r="N230" s="61">
        <f t="shared" si="96"/>
        <v>0</v>
      </c>
      <c r="O230" s="61">
        <f t="shared" si="97"/>
        <v>0</v>
      </c>
      <c r="P230" s="61">
        <f t="shared" si="90"/>
        <v>0</v>
      </c>
      <c r="Q230" s="61">
        <f t="shared" si="98"/>
        <v>0</v>
      </c>
      <c r="R230" s="61">
        <f t="shared" si="84"/>
        <v>0</v>
      </c>
      <c r="S230" s="61">
        <f t="shared" si="99"/>
        <v>0</v>
      </c>
      <c r="T230" s="61">
        <f t="shared" si="100"/>
        <v>0</v>
      </c>
      <c r="U230" s="40"/>
      <c r="V230" s="40"/>
      <c r="W230" s="40"/>
      <c r="X230" s="40"/>
      <c r="Y230" s="40"/>
    </row>
    <row r="231" spans="1:25" ht="67.900000000000006" customHeight="1" x14ac:dyDescent="0.25">
      <c r="A231" s="81"/>
      <c r="B231" s="72"/>
      <c r="C231" s="57"/>
      <c r="D231" s="72"/>
      <c r="E231" s="58"/>
      <c r="F231" s="74"/>
      <c r="G231" s="59" t="str">
        <f t="shared" si="101"/>
        <v>Бюджет Красносельского муниципального района</v>
      </c>
      <c r="H231" s="60"/>
      <c r="I231" s="61">
        <f t="shared" si="102"/>
        <v>1503.3720000000001</v>
      </c>
      <c r="J231" s="61">
        <f t="shared" si="103"/>
        <v>0</v>
      </c>
      <c r="K231" s="61">
        <f t="shared" si="104"/>
        <v>0</v>
      </c>
      <c r="L231" s="52"/>
      <c r="M231" s="61">
        <v>1503.3720000000001</v>
      </c>
      <c r="N231" s="61">
        <f t="shared" si="96"/>
        <v>0</v>
      </c>
      <c r="O231" s="61">
        <f t="shared" si="97"/>
        <v>0</v>
      </c>
      <c r="P231" s="61">
        <f t="shared" si="90"/>
        <v>0</v>
      </c>
      <c r="Q231" s="61">
        <f t="shared" si="98"/>
        <v>0</v>
      </c>
      <c r="R231" s="61">
        <f t="shared" si="84"/>
        <v>0</v>
      </c>
      <c r="S231" s="61">
        <f t="shared" si="99"/>
        <v>0</v>
      </c>
      <c r="T231" s="61">
        <f t="shared" si="100"/>
        <v>0</v>
      </c>
      <c r="U231" s="40"/>
      <c r="V231" s="40"/>
      <c r="W231" s="40"/>
      <c r="X231" s="40"/>
      <c r="Y231" s="40"/>
    </row>
    <row r="232" spans="1:25" ht="75.75" customHeight="1" x14ac:dyDescent="0.25">
      <c r="A232" s="80" t="s">
        <v>249</v>
      </c>
      <c r="B232" s="72" t="s">
        <v>251</v>
      </c>
      <c r="C232" s="57"/>
      <c r="D232" s="72" t="str">
        <f t="shared" si="78"/>
        <v>Приведение автодороги в нормативное состояние</v>
      </c>
      <c r="E232" s="58"/>
      <c r="F232" s="73" t="s">
        <v>66</v>
      </c>
      <c r="G232" s="59" t="str">
        <f t="shared" si="101"/>
        <v>Бюджет Костромской области</v>
      </c>
      <c r="H232" s="60"/>
      <c r="I232" s="61">
        <f t="shared" si="102"/>
        <v>0</v>
      </c>
      <c r="J232" s="61">
        <f t="shared" si="103"/>
        <v>0</v>
      </c>
      <c r="K232" s="61">
        <f t="shared" ref="K232:K241" si="105">O232</f>
        <v>0</v>
      </c>
      <c r="L232" s="61">
        <f t="shared" ref="L232" si="106">P232</f>
        <v>0</v>
      </c>
      <c r="M232" s="61">
        <f t="shared" ref="M232" si="107">Q232</f>
        <v>0</v>
      </c>
      <c r="N232" s="61">
        <f t="shared" si="96"/>
        <v>0</v>
      </c>
      <c r="O232" s="61">
        <f t="shared" si="97"/>
        <v>0</v>
      </c>
      <c r="P232" s="61">
        <f t="shared" si="90"/>
        <v>0</v>
      </c>
      <c r="Q232" s="61">
        <f t="shared" si="98"/>
        <v>0</v>
      </c>
      <c r="R232" s="61">
        <f t="shared" si="84"/>
        <v>0</v>
      </c>
      <c r="S232" s="61">
        <f t="shared" si="99"/>
        <v>0</v>
      </c>
      <c r="T232" s="61">
        <f t="shared" si="100"/>
        <v>0</v>
      </c>
      <c r="U232" s="41"/>
      <c r="V232" s="42"/>
      <c r="W232" s="42"/>
      <c r="X232" s="42"/>
      <c r="Y232" s="42"/>
    </row>
    <row r="233" spans="1:25" ht="73.900000000000006" customHeight="1" x14ac:dyDescent="0.25">
      <c r="A233" s="81"/>
      <c r="B233" s="72"/>
      <c r="C233" s="57"/>
      <c r="D233" s="72"/>
      <c r="E233" s="58"/>
      <c r="F233" s="74"/>
      <c r="G233" s="59" t="str">
        <f t="shared" si="101"/>
        <v>Бюджет Красносельского муниципального района</v>
      </c>
      <c r="H233" s="60"/>
      <c r="I233" s="61">
        <f t="shared" si="102"/>
        <v>4999.8440000000001</v>
      </c>
      <c r="J233" s="61">
        <f t="shared" si="103"/>
        <v>0</v>
      </c>
      <c r="K233" s="61">
        <f t="shared" si="105"/>
        <v>0</v>
      </c>
      <c r="L233" s="52"/>
      <c r="M233" s="61">
        <v>4999.8440000000001</v>
      </c>
      <c r="N233" s="61">
        <f t="shared" si="96"/>
        <v>0</v>
      </c>
      <c r="O233" s="61">
        <f t="shared" si="97"/>
        <v>0</v>
      </c>
      <c r="P233" s="61">
        <f t="shared" si="90"/>
        <v>0</v>
      </c>
      <c r="Q233" s="61">
        <f t="shared" si="98"/>
        <v>0</v>
      </c>
      <c r="R233" s="61">
        <f t="shared" si="84"/>
        <v>0</v>
      </c>
      <c r="S233" s="61">
        <f t="shared" si="99"/>
        <v>0</v>
      </c>
      <c r="T233" s="61">
        <f t="shared" si="100"/>
        <v>0</v>
      </c>
      <c r="U233" s="42"/>
      <c r="V233" s="40"/>
      <c r="W233" s="40"/>
      <c r="X233" s="40"/>
      <c r="Y233" s="40"/>
    </row>
    <row r="234" spans="1:25" ht="63.75" customHeight="1" x14ac:dyDescent="0.25">
      <c r="A234" s="80" t="s">
        <v>250</v>
      </c>
      <c r="B234" s="72" t="s">
        <v>252</v>
      </c>
      <c r="C234" s="57"/>
      <c r="D234" s="72" t="str">
        <f t="shared" si="78"/>
        <v>Приведение автодороги в нормативное состояние</v>
      </c>
      <c r="E234" s="58"/>
      <c r="F234" s="73" t="s">
        <v>66</v>
      </c>
      <c r="G234" s="63" t="str">
        <f t="shared" si="101"/>
        <v>Бюджет Костромской области</v>
      </c>
      <c r="H234" s="60"/>
      <c r="I234" s="61">
        <f t="shared" si="102"/>
        <v>0</v>
      </c>
      <c r="J234" s="61">
        <f t="shared" si="103"/>
        <v>0</v>
      </c>
      <c r="K234" s="61">
        <f t="shared" si="105"/>
        <v>0</v>
      </c>
      <c r="L234" s="61">
        <f t="shared" ref="L234" si="108">P234</f>
        <v>0</v>
      </c>
      <c r="M234" s="61">
        <f t="shared" ref="M234" si="109">Q234</f>
        <v>0</v>
      </c>
      <c r="N234" s="61">
        <f t="shared" si="96"/>
        <v>0</v>
      </c>
      <c r="O234" s="61">
        <f t="shared" si="97"/>
        <v>0</v>
      </c>
      <c r="P234" s="61">
        <f t="shared" si="90"/>
        <v>0</v>
      </c>
      <c r="Q234" s="61">
        <f t="shared" si="98"/>
        <v>0</v>
      </c>
      <c r="R234" s="61">
        <f t="shared" si="84"/>
        <v>0</v>
      </c>
      <c r="S234" s="61">
        <f t="shared" si="99"/>
        <v>0</v>
      </c>
      <c r="T234" s="61">
        <f t="shared" si="100"/>
        <v>0</v>
      </c>
      <c r="U234" s="40"/>
      <c r="V234" s="40"/>
      <c r="W234" s="40"/>
      <c r="X234" s="40"/>
      <c r="Y234" s="40"/>
    </row>
    <row r="235" spans="1:25" ht="72" customHeight="1" x14ac:dyDescent="0.25">
      <c r="A235" s="81"/>
      <c r="B235" s="72"/>
      <c r="C235" s="57"/>
      <c r="D235" s="72"/>
      <c r="E235" s="58"/>
      <c r="F235" s="74"/>
      <c r="G235" s="63" t="str">
        <f t="shared" si="101"/>
        <v>Бюджет Красносельского муниципального района</v>
      </c>
      <c r="H235" s="60"/>
      <c r="I235" s="61">
        <f t="shared" si="102"/>
        <v>10000.373</v>
      </c>
      <c r="J235" s="61">
        <f t="shared" si="103"/>
        <v>0</v>
      </c>
      <c r="K235" s="61">
        <f t="shared" si="105"/>
        <v>0</v>
      </c>
      <c r="L235" s="52"/>
      <c r="M235" s="61">
        <v>10000.373</v>
      </c>
      <c r="N235" s="61">
        <f t="shared" si="96"/>
        <v>0</v>
      </c>
      <c r="O235" s="61">
        <f t="shared" si="97"/>
        <v>0</v>
      </c>
      <c r="P235" s="61">
        <f t="shared" si="90"/>
        <v>0</v>
      </c>
      <c r="Q235" s="61">
        <f t="shared" si="98"/>
        <v>0</v>
      </c>
      <c r="R235" s="61">
        <f t="shared" si="84"/>
        <v>0</v>
      </c>
      <c r="S235" s="61">
        <f t="shared" si="99"/>
        <v>0</v>
      </c>
      <c r="T235" s="61">
        <f t="shared" si="100"/>
        <v>0</v>
      </c>
      <c r="U235" s="40"/>
      <c r="V235" s="38"/>
      <c r="W235" s="38"/>
      <c r="X235" s="38"/>
      <c r="Y235" s="38"/>
    </row>
    <row r="236" spans="1:25" ht="82.5" customHeight="1" x14ac:dyDescent="0.25">
      <c r="A236" s="80" t="s">
        <v>253</v>
      </c>
      <c r="B236" s="72" t="s">
        <v>254</v>
      </c>
      <c r="C236" s="57"/>
      <c r="D236" s="72" t="str">
        <f t="shared" si="78"/>
        <v>Приведение автодороги в нормативное состояние</v>
      </c>
      <c r="E236" s="58"/>
      <c r="F236" s="73" t="s">
        <v>66</v>
      </c>
      <c r="G236" s="59" t="str">
        <f t="shared" ref="G236:G241" si="110">G228</f>
        <v>Бюджет Костромской области</v>
      </c>
      <c r="H236" s="60"/>
      <c r="I236" s="61">
        <f t="shared" si="102"/>
        <v>0</v>
      </c>
      <c r="J236" s="61">
        <f t="shared" si="103"/>
        <v>0</v>
      </c>
      <c r="K236" s="61">
        <f t="shared" si="105"/>
        <v>0</v>
      </c>
      <c r="L236" s="61">
        <f t="shared" ref="L236" si="111">P236</f>
        <v>0</v>
      </c>
      <c r="M236" s="61">
        <f t="shared" ref="M236" si="112">Q236</f>
        <v>0</v>
      </c>
      <c r="N236" s="61">
        <f t="shared" si="96"/>
        <v>0</v>
      </c>
      <c r="O236" s="61">
        <f t="shared" si="97"/>
        <v>0</v>
      </c>
      <c r="P236" s="61">
        <f t="shared" si="90"/>
        <v>0</v>
      </c>
      <c r="Q236" s="61">
        <f t="shared" si="98"/>
        <v>0</v>
      </c>
      <c r="R236" s="61">
        <f t="shared" si="84"/>
        <v>0</v>
      </c>
      <c r="S236" s="61">
        <f t="shared" si="99"/>
        <v>0</v>
      </c>
      <c r="T236" s="61">
        <f t="shared" si="100"/>
        <v>0</v>
      </c>
      <c r="U236" s="38"/>
      <c r="V236" s="42"/>
      <c r="W236" s="42"/>
      <c r="X236" s="42"/>
      <c r="Y236" s="42"/>
    </row>
    <row r="237" spans="1:25" ht="84" customHeight="1" x14ac:dyDescent="0.25">
      <c r="A237" s="81"/>
      <c r="B237" s="72"/>
      <c r="C237" s="57"/>
      <c r="D237" s="72"/>
      <c r="E237" s="58"/>
      <c r="F237" s="74"/>
      <c r="G237" s="59" t="str">
        <f t="shared" si="110"/>
        <v>Бюджет Красносельского муниципального района</v>
      </c>
      <c r="H237" s="60"/>
      <c r="I237" s="61">
        <f t="shared" si="102"/>
        <v>1998.2080000000001</v>
      </c>
      <c r="J237" s="61">
        <f t="shared" si="103"/>
        <v>0</v>
      </c>
      <c r="K237" s="61">
        <f t="shared" si="105"/>
        <v>0</v>
      </c>
      <c r="L237" s="52"/>
      <c r="M237" s="61">
        <v>1998.2080000000001</v>
      </c>
      <c r="N237" s="61">
        <f t="shared" si="96"/>
        <v>0</v>
      </c>
      <c r="O237" s="61">
        <f t="shared" si="97"/>
        <v>0</v>
      </c>
      <c r="P237" s="61">
        <f t="shared" si="90"/>
        <v>0</v>
      </c>
      <c r="Q237" s="61">
        <f t="shared" si="98"/>
        <v>0</v>
      </c>
      <c r="R237" s="61">
        <f t="shared" si="84"/>
        <v>0</v>
      </c>
      <c r="S237" s="61">
        <f t="shared" si="99"/>
        <v>0</v>
      </c>
      <c r="T237" s="61">
        <f t="shared" si="100"/>
        <v>0</v>
      </c>
      <c r="U237" s="42"/>
      <c r="V237" s="40"/>
      <c r="W237" s="40"/>
      <c r="X237" s="40"/>
      <c r="Y237" s="40"/>
    </row>
    <row r="238" spans="1:25" ht="76.5" customHeight="1" x14ac:dyDescent="0.25">
      <c r="A238" s="80" t="s">
        <v>255</v>
      </c>
      <c r="B238" s="72" t="s">
        <v>256</v>
      </c>
      <c r="C238" s="57"/>
      <c r="D238" s="72" t="str">
        <f t="shared" si="78"/>
        <v>Приведение автодороги в нормативное состояние</v>
      </c>
      <c r="E238" s="58"/>
      <c r="F238" s="73" t="s">
        <v>66</v>
      </c>
      <c r="G238" s="63" t="str">
        <f t="shared" ref="G238:G239" si="113">G236</f>
        <v>Бюджет Костромской области</v>
      </c>
      <c r="H238" s="60"/>
      <c r="I238" s="61">
        <f t="shared" si="102"/>
        <v>0</v>
      </c>
      <c r="J238" s="61">
        <f t="shared" si="103"/>
        <v>0</v>
      </c>
      <c r="K238" s="61">
        <f t="shared" si="105"/>
        <v>0</v>
      </c>
      <c r="L238" s="61">
        <f t="shared" ref="L238" si="114">P238</f>
        <v>0</v>
      </c>
      <c r="M238" s="61">
        <f t="shared" ref="M238" si="115">Q238</f>
        <v>0</v>
      </c>
      <c r="N238" s="61">
        <f t="shared" si="96"/>
        <v>0</v>
      </c>
      <c r="O238" s="61">
        <f t="shared" si="97"/>
        <v>0</v>
      </c>
      <c r="P238" s="61">
        <f t="shared" si="90"/>
        <v>0</v>
      </c>
      <c r="Q238" s="61">
        <f t="shared" ref="Q238:T241" si="116">U242</f>
        <v>0</v>
      </c>
      <c r="R238" s="61">
        <f t="shared" si="116"/>
        <v>0</v>
      </c>
      <c r="S238" s="61">
        <f t="shared" si="116"/>
        <v>0</v>
      </c>
      <c r="T238" s="61">
        <f t="shared" si="116"/>
        <v>0</v>
      </c>
      <c r="U238" s="40"/>
      <c r="V238" s="40"/>
      <c r="W238" s="40"/>
      <c r="X238" s="40"/>
      <c r="Y238" s="40"/>
    </row>
    <row r="239" spans="1:25" ht="82.5" customHeight="1" x14ac:dyDescent="0.25">
      <c r="A239" s="81"/>
      <c r="B239" s="72"/>
      <c r="C239" s="57"/>
      <c r="D239" s="72"/>
      <c r="E239" s="58"/>
      <c r="F239" s="74"/>
      <c r="G239" s="61" t="str">
        <f t="shared" si="113"/>
        <v>Бюджет Красносельского муниципального района</v>
      </c>
      <c r="H239" s="61">
        <f t="shared" ref="H239" si="117">L239</f>
        <v>0</v>
      </c>
      <c r="I239" s="61">
        <f t="shared" si="102"/>
        <v>1998.2159999999999</v>
      </c>
      <c r="J239" s="61">
        <f t="shared" si="103"/>
        <v>0</v>
      </c>
      <c r="K239" s="61">
        <f t="shared" si="105"/>
        <v>0</v>
      </c>
      <c r="L239" s="52"/>
      <c r="M239" s="61">
        <v>1998.2159999999999</v>
      </c>
      <c r="N239" s="61">
        <f t="shared" si="96"/>
        <v>0</v>
      </c>
      <c r="O239" s="61">
        <f t="shared" si="97"/>
        <v>0</v>
      </c>
      <c r="P239" s="61">
        <f t="shared" si="90"/>
        <v>0</v>
      </c>
      <c r="Q239" s="61">
        <f t="shared" si="116"/>
        <v>0</v>
      </c>
      <c r="R239" s="61">
        <f t="shared" si="116"/>
        <v>0</v>
      </c>
      <c r="S239" s="61">
        <f t="shared" si="116"/>
        <v>0</v>
      </c>
      <c r="T239" s="61">
        <f t="shared" si="116"/>
        <v>0</v>
      </c>
      <c r="U239" s="40"/>
      <c r="V239" s="43"/>
      <c r="W239" s="43"/>
      <c r="X239" s="43"/>
      <c r="Y239" s="43"/>
    </row>
    <row r="240" spans="1:25" ht="72.599999999999994" customHeight="1" x14ac:dyDescent="0.25">
      <c r="A240" s="80" t="s">
        <v>257</v>
      </c>
      <c r="B240" s="75" t="s">
        <v>258</v>
      </c>
      <c r="C240" s="57"/>
      <c r="D240" s="72" t="str">
        <f t="shared" si="78"/>
        <v>Приведение автодороги в нормативное состояние</v>
      </c>
      <c r="E240" s="58"/>
      <c r="F240" s="73" t="s">
        <v>66</v>
      </c>
      <c r="G240" s="64" t="str">
        <f t="shared" si="110"/>
        <v>Бюджет Костромской области</v>
      </c>
      <c r="H240" s="60"/>
      <c r="I240" s="60">
        <f t="shared" si="102"/>
        <v>4999</v>
      </c>
      <c r="J240" s="62"/>
      <c r="K240" s="61">
        <f t="shared" si="105"/>
        <v>0</v>
      </c>
      <c r="L240" s="52"/>
      <c r="M240" s="61">
        <v>4999</v>
      </c>
      <c r="N240" s="61">
        <f t="shared" si="96"/>
        <v>0</v>
      </c>
      <c r="O240" s="61">
        <f t="shared" si="97"/>
        <v>0</v>
      </c>
      <c r="P240" s="61">
        <f t="shared" si="90"/>
        <v>0</v>
      </c>
      <c r="Q240" s="61">
        <f t="shared" si="116"/>
        <v>0</v>
      </c>
      <c r="R240" s="61">
        <f t="shared" si="116"/>
        <v>0</v>
      </c>
      <c r="S240" s="61">
        <f t="shared" si="116"/>
        <v>0</v>
      </c>
      <c r="T240" s="61">
        <f t="shared" si="116"/>
        <v>0</v>
      </c>
      <c r="U240" s="43"/>
      <c r="V240" s="43"/>
      <c r="W240" s="43"/>
      <c r="X240" s="43"/>
      <c r="Y240" s="43"/>
    </row>
    <row r="241" spans="1:25" ht="94.5" customHeight="1" x14ac:dyDescent="0.25">
      <c r="A241" s="81"/>
      <c r="B241" s="76"/>
      <c r="C241" s="57"/>
      <c r="D241" s="72"/>
      <c r="E241" s="58"/>
      <c r="F241" s="74"/>
      <c r="G241" s="64" t="str">
        <f t="shared" si="110"/>
        <v>Бюджет Красносельского муниципального района</v>
      </c>
      <c r="H241" s="60"/>
      <c r="I241" s="61">
        <v>8931.39725</v>
      </c>
      <c r="J241" s="62"/>
      <c r="K241" s="61">
        <f t="shared" si="105"/>
        <v>0</v>
      </c>
      <c r="L241" s="52"/>
      <c r="M241" s="61">
        <v>8931.39725</v>
      </c>
      <c r="N241" s="61">
        <f t="shared" si="96"/>
        <v>0</v>
      </c>
      <c r="O241" s="61">
        <f t="shared" si="97"/>
        <v>0</v>
      </c>
      <c r="P241" s="61">
        <f t="shared" si="90"/>
        <v>0</v>
      </c>
      <c r="Q241" s="61">
        <f t="shared" si="116"/>
        <v>0</v>
      </c>
      <c r="R241" s="61">
        <f t="shared" si="116"/>
        <v>0</v>
      </c>
      <c r="S241" s="61">
        <f t="shared" si="116"/>
        <v>0</v>
      </c>
      <c r="T241" s="61">
        <f t="shared" si="116"/>
        <v>0</v>
      </c>
      <c r="U241" s="43"/>
      <c r="V241" s="40"/>
      <c r="W241" s="40"/>
      <c r="X241" s="40"/>
      <c r="Y241" s="40"/>
    </row>
    <row r="242" spans="1:25" ht="66.599999999999994" customHeight="1" x14ac:dyDescent="0.25">
      <c r="A242" s="68" t="s">
        <v>154</v>
      </c>
      <c r="B242" s="68"/>
      <c r="C242" s="68"/>
      <c r="D242" s="68"/>
      <c r="E242" s="68"/>
      <c r="F242" s="68"/>
      <c r="G242" s="68"/>
      <c r="H242" s="9"/>
      <c r="I242" s="10">
        <v>612779.06929000001</v>
      </c>
      <c r="J242" s="88">
        <v>81463.434989999994</v>
      </c>
      <c r="K242" s="89"/>
      <c r="L242" s="17"/>
      <c r="M242" s="17">
        <v>151765.4143</v>
      </c>
      <c r="N242" s="17">
        <v>59437.06</v>
      </c>
      <c r="O242" s="17">
        <v>60888.160000000003</v>
      </c>
      <c r="P242" s="17">
        <v>60800</v>
      </c>
      <c r="Q242" s="17"/>
      <c r="R242" s="17">
        <v>121050</v>
      </c>
      <c r="S242" s="88">
        <v>77375</v>
      </c>
      <c r="T242" s="89"/>
      <c r="U242" s="40"/>
      <c r="V242" s="40"/>
      <c r="W242" s="40"/>
      <c r="X242" s="40"/>
      <c r="Y242" s="40"/>
    </row>
    <row r="243" spans="1:25" ht="51" customHeight="1" x14ac:dyDescent="0.25">
      <c r="A243" s="85" t="s">
        <v>131</v>
      </c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40"/>
      <c r="V243" s="40"/>
      <c r="W243" s="40"/>
      <c r="X243" s="40"/>
      <c r="Y243" s="40"/>
    </row>
    <row r="244" spans="1:25" ht="90.75" customHeight="1" x14ac:dyDescent="0.25">
      <c r="A244" s="8" t="s">
        <v>10</v>
      </c>
      <c r="B244" s="7" t="s">
        <v>89</v>
      </c>
      <c r="C244" s="72" t="s">
        <v>86</v>
      </c>
      <c r="D244" s="72"/>
      <c r="E244" s="82" t="s">
        <v>173</v>
      </c>
      <c r="F244" s="73"/>
      <c r="G244" s="9" t="s">
        <v>14</v>
      </c>
      <c r="H244" s="79">
        <v>515</v>
      </c>
      <c r="I244" s="79"/>
      <c r="J244" s="79">
        <v>515</v>
      </c>
      <c r="K244" s="79"/>
      <c r="L244" s="79">
        <v>0</v>
      </c>
      <c r="M244" s="79"/>
      <c r="N244" s="30">
        <f t="shared" ref="N244:N248" si="118">Q244</f>
        <v>0</v>
      </c>
      <c r="O244" s="30">
        <f t="shared" ref="O244:P248" si="119">S244</f>
        <v>0</v>
      </c>
      <c r="P244" s="30">
        <v>0</v>
      </c>
      <c r="Q244" s="79">
        <v>0</v>
      </c>
      <c r="R244" s="79"/>
      <c r="S244" s="79">
        <v>0</v>
      </c>
      <c r="T244" s="79"/>
      <c r="U244" s="40"/>
      <c r="V244" s="40"/>
      <c r="W244" s="40"/>
      <c r="X244" s="40"/>
      <c r="Y244" s="40"/>
    </row>
    <row r="245" spans="1:25" ht="73.5" customHeight="1" x14ac:dyDescent="0.25">
      <c r="A245" s="8" t="s">
        <v>134</v>
      </c>
      <c r="B245" s="7" t="s">
        <v>90</v>
      </c>
      <c r="C245" s="72" t="s">
        <v>86</v>
      </c>
      <c r="D245" s="72"/>
      <c r="E245" s="78" t="s">
        <v>174</v>
      </c>
      <c r="F245" s="78"/>
      <c r="G245" s="9" t="s">
        <v>14</v>
      </c>
      <c r="H245" s="79">
        <v>1538.4</v>
      </c>
      <c r="I245" s="79"/>
      <c r="J245" s="79">
        <v>1062.8</v>
      </c>
      <c r="K245" s="79"/>
      <c r="L245" s="79">
        <v>475.6</v>
      </c>
      <c r="M245" s="79"/>
      <c r="N245" s="30">
        <f t="shared" si="118"/>
        <v>0</v>
      </c>
      <c r="O245" s="30">
        <f t="shared" si="119"/>
        <v>0</v>
      </c>
      <c r="P245" s="53">
        <v>0</v>
      </c>
      <c r="Q245" s="79">
        <v>0</v>
      </c>
      <c r="R245" s="79"/>
      <c r="S245" s="79">
        <v>0</v>
      </c>
      <c r="T245" s="79"/>
      <c r="U245" s="40"/>
      <c r="V245" s="40"/>
      <c r="W245" s="40"/>
      <c r="X245" s="40"/>
      <c r="Y245" s="40"/>
    </row>
    <row r="246" spans="1:25" ht="88.5" customHeight="1" x14ac:dyDescent="0.25">
      <c r="A246" s="8" t="s">
        <v>137</v>
      </c>
      <c r="B246" s="7" t="s">
        <v>91</v>
      </c>
      <c r="C246" s="72" t="s">
        <v>86</v>
      </c>
      <c r="D246" s="72"/>
      <c r="E246" s="78" t="s">
        <v>116</v>
      </c>
      <c r="F246" s="78"/>
      <c r="G246" s="9" t="s">
        <v>14</v>
      </c>
      <c r="H246" s="79">
        <v>242.6</v>
      </c>
      <c r="I246" s="79"/>
      <c r="J246" s="79">
        <v>242.6</v>
      </c>
      <c r="K246" s="79"/>
      <c r="L246" s="79">
        <v>0</v>
      </c>
      <c r="M246" s="79"/>
      <c r="N246" s="30">
        <f t="shared" si="118"/>
        <v>0</v>
      </c>
      <c r="O246" s="30">
        <f t="shared" si="119"/>
        <v>0</v>
      </c>
      <c r="P246" s="53">
        <v>0</v>
      </c>
      <c r="Q246" s="79">
        <v>0</v>
      </c>
      <c r="R246" s="79"/>
      <c r="S246" s="79">
        <v>0</v>
      </c>
      <c r="T246" s="79"/>
      <c r="U246" s="40"/>
      <c r="V246" s="40"/>
      <c r="W246" s="40"/>
      <c r="X246" s="40"/>
      <c r="Y246" s="40"/>
    </row>
    <row r="247" spans="1:25" ht="66" customHeight="1" x14ac:dyDescent="0.25">
      <c r="A247" s="8" t="s">
        <v>135</v>
      </c>
      <c r="B247" s="7" t="s">
        <v>92</v>
      </c>
      <c r="C247" s="72" t="s">
        <v>86</v>
      </c>
      <c r="D247" s="72"/>
      <c r="E247" s="78" t="s">
        <v>66</v>
      </c>
      <c r="F247" s="78"/>
      <c r="G247" s="9" t="s">
        <v>14</v>
      </c>
      <c r="H247" s="79">
        <v>24218.609</v>
      </c>
      <c r="I247" s="79"/>
      <c r="J247" s="79">
        <v>11358.609</v>
      </c>
      <c r="K247" s="79"/>
      <c r="L247" s="79">
        <v>12860</v>
      </c>
      <c r="M247" s="79"/>
      <c r="N247" s="30">
        <f t="shared" si="118"/>
        <v>0</v>
      </c>
      <c r="O247" s="30">
        <f t="shared" si="119"/>
        <v>0</v>
      </c>
      <c r="P247" s="53">
        <v>0</v>
      </c>
      <c r="Q247" s="79">
        <v>0</v>
      </c>
      <c r="R247" s="79"/>
      <c r="S247" s="79">
        <v>0</v>
      </c>
      <c r="T247" s="79"/>
      <c r="U247" s="40"/>
      <c r="V247" s="40"/>
      <c r="W247" s="40"/>
      <c r="X247" s="40"/>
      <c r="Y247" s="40"/>
    </row>
    <row r="248" spans="1:25" ht="66" customHeight="1" x14ac:dyDescent="0.25">
      <c r="A248" s="68" t="s">
        <v>154</v>
      </c>
      <c r="B248" s="68"/>
      <c r="C248" s="68"/>
      <c r="D248" s="68"/>
      <c r="E248" s="68"/>
      <c r="F248" s="68"/>
      <c r="G248" s="68"/>
      <c r="H248" s="9"/>
      <c r="I248" s="9">
        <v>25514.609</v>
      </c>
      <c r="J248" s="86">
        <v>13179.009</v>
      </c>
      <c r="K248" s="87"/>
      <c r="L248" s="9"/>
      <c r="M248" s="56">
        <v>13335.6</v>
      </c>
      <c r="N248" s="30">
        <f t="shared" si="118"/>
        <v>0</v>
      </c>
      <c r="O248" s="30">
        <f t="shared" si="119"/>
        <v>0</v>
      </c>
      <c r="P248" s="53">
        <f t="shared" si="119"/>
        <v>0</v>
      </c>
      <c r="Q248" s="9"/>
      <c r="R248" s="53">
        <f>V235</f>
        <v>0</v>
      </c>
      <c r="S248" s="70">
        <v>0</v>
      </c>
      <c r="T248" s="71"/>
      <c r="U248" s="40"/>
      <c r="V248" s="40"/>
      <c r="W248" s="40"/>
      <c r="X248" s="40"/>
      <c r="Y248" s="40"/>
    </row>
    <row r="249" spans="1:25" ht="66" customHeight="1" x14ac:dyDescent="0.25">
      <c r="A249" s="85" t="s">
        <v>132</v>
      </c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40"/>
      <c r="V249" s="40"/>
      <c r="W249" s="40"/>
      <c r="X249" s="40"/>
      <c r="Y249" s="40"/>
    </row>
    <row r="250" spans="1:25" ht="66" customHeight="1" x14ac:dyDescent="0.25">
      <c r="A250" s="68" t="s">
        <v>133</v>
      </c>
      <c r="B250" s="72" t="s">
        <v>123</v>
      </c>
      <c r="C250" s="72" t="s">
        <v>65</v>
      </c>
      <c r="D250" s="72"/>
      <c r="E250" s="78" t="s">
        <v>66</v>
      </c>
      <c r="F250" s="78"/>
      <c r="G250" s="9" t="str">
        <f t="shared" ref="G250:G251" si="120">G236</f>
        <v>Бюджет Костромской области</v>
      </c>
      <c r="H250" s="79">
        <v>0</v>
      </c>
      <c r="I250" s="79"/>
      <c r="J250" s="79">
        <v>0</v>
      </c>
      <c r="K250" s="79"/>
      <c r="L250" s="79">
        <v>0</v>
      </c>
      <c r="M250" s="79"/>
      <c r="N250" s="30">
        <f t="shared" ref="N250:N266" si="121">Q250</f>
        <v>0</v>
      </c>
      <c r="O250" s="30">
        <f t="shared" ref="O250:O266" si="122">S250</f>
        <v>0</v>
      </c>
      <c r="P250" s="30">
        <v>0</v>
      </c>
      <c r="Q250" s="79">
        <v>0</v>
      </c>
      <c r="R250" s="79"/>
      <c r="S250" s="79">
        <v>0</v>
      </c>
      <c r="T250" s="79"/>
      <c r="U250" s="40"/>
      <c r="V250" s="40"/>
      <c r="W250" s="40"/>
      <c r="X250" s="40"/>
      <c r="Y250" s="40"/>
    </row>
    <row r="251" spans="1:25" ht="66" customHeight="1" x14ac:dyDescent="0.25">
      <c r="A251" s="68"/>
      <c r="B251" s="72"/>
      <c r="C251" s="72"/>
      <c r="D251" s="72"/>
      <c r="E251" s="78"/>
      <c r="F251" s="78"/>
      <c r="G251" s="7" t="str">
        <f t="shared" si="120"/>
        <v>Бюджет Красносельского муниципального района</v>
      </c>
      <c r="H251" s="79">
        <v>538.28670999999997</v>
      </c>
      <c r="I251" s="79"/>
      <c r="J251" s="79">
        <v>538.28670999999997</v>
      </c>
      <c r="K251" s="79"/>
      <c r="L251" s="79">
        <v>0</v>
      </c>
      <c r="M251" s="79"/>
      <c r="N251" s="30">
        <f t="shared" si="121"/>
        <v>0</v>
      </c>
      <c r="O251" s="30">
        <f t="shared" si="122"/>
        <v>0</v>
      </c>
      <c r="P251" s="53">
        <v>0</v>
      </c>
      <c r="Q251" s="79">
        <v>0</v>
      </c>
      <c r="R251" s="79"/>
      <c r="S251" s="79">
        <v>0</v>
      </c>
      <c r="T251" s="79"/>
      <c r="U251" s="40"/>
      <c r="V251" s="40"/>
      <c r="W251" s="40"/>
      <c r="X251" s="40"/>
      <c r="Y251" s="40"/>
    </row>
    <row r="252" spans="1:25" ht="66" customHeight="1" x14ac:dyDescent="0.25">
      <c r="A252" s="68" t="s">
        <v>134</v>
      </c>
      <c r="B252" s="72" t="s">
        <v>124</v>
      </c>
      <c r="C252" s="72" t="s">
        <v>65</v>
      </c>
      <c r="D252" s="72"/>
      <c r="E252" s="78" t="s">
        <v>66</v>
      </c>
      <c r="F252" s="78"/>
      <c r="G252" s="9" t="str">
        <f t="shared" ref="G252:G253" si="123">G236</f>
        <v>Бюджет Костромской области</v>
      </c>
      <c r="H252" s="84">
        <v>0</v>
      </c>
      <c r="I252" s="84"/>
      <c r="J252" s="84">
        <v>0</v>
      </c>
      <c r="K252" s="84"/>
      <c r="L252" s="84">
        <v>0</v>
      </c>
      <c r="M252" s="84"/>
      <c r="N252" s="33">
        <f t="shared" si="121"/>
        <v>0</v>
      </c>
      <c r="O252" s="33">
        <f t="shared" si="122"/>
        <v>0</v>
      </c>
      <c r="P252" s="53">
        <v>0</v>
      </c>
      <c r="Q252" s="79">
        <v>0</v>
      </c>
      <c r="R252" s="79"/>
      <c r="S252" s="79">
        <v>0</v>
      </c>
      <c r="T252" s="79"/>
      <c r="U252" s="40"/>
      <c r="V252" s="40"/>
      <c r="W252" s="40"/>
      <c r="X252" s="40"/>
      <c r="Y252" s="40"/>
    </row>
    <row r="253" spans="1:25" ht="77.25" customHeight="1" x14ac:dyDescent="0.25">
      <c r="A253" s="68"/>
      <c r="B253" s="72"/>
      <c r="C253" s="72"/>
      <c r="D253" s="72"/>
      <c r="E253" s="78"/>
      <c r="F253" s="78"/>
      <c r="G253" s="7" t="str">
        <f t="shared" si="123"/>
        <v>Бюджет Красносельского муниципального района</v>
      </c>
      <c r="H253" s="79">
        <v>557.97702000000004</v>
      </c>
      <c r="I253" s="79"/>
      <c r="J253" s="79">
        <v>557.97702000000004</v>
      </c>
      <c r="K253" s="79"/>
      <c r="L253" s="84">
        <v>0</v>
      </c>
      <c r="M253" s="84"/>
      <c r="N253" s="33">
        <f t="shared" si="121"/>
        <v>0</v>
      </c>
      <c r="O253" s="33">
        <f t="shared" si="122"/>
        <v>0</v>
      </c>
      <c r="P253" s="53">
        <v>0</v>
      </c>
      <c r="Q253" s="79">
        <v>0</v>
      </c>
      <c r="R253" s="79"/>
      <c r="S253" s="79">
        <v>0</v>
      </c>
      <c r="T253" s="79"/>
      <c r="U253" s="40"/>
      <c r="V253" s="40"/>
      <c r="W253" s="40"/>
      <c r="X253" s="40"/>
      <c r="Y253" s="40"/>
    </row>
    <row r="254" spans="1:25" ht="76.5" customHeight="1" x14ac:dyDescent="0.25">
      <c r="A254" s="68" t="s">
        <v>137</v>
      </c>
      <c r="B254" s="72" t="s">
        <v>125</v>
      </c>
      <c r="C254" s="72" t="s">
        <v>65</v>
      </c>
      <c r="D254" s="72"/>
      <c r="E254" s="78" t="s">
        <v>66</v>
      </c>
      <c r="F254" s="78"/>
      <c r="G254" s="9" t="str">
        <f t="shared" ref="G254:G255" si="124">G236</f>
        <v>Бюджет Костромской области</v>
      </c>
      <c r="H254" s="79">
        <v>0</v>
      </c>
      <c r="I254" s="79"/>
      <c r="J254" s="79">
        <v>0</v>
      </c>
      <c r="K254" s="79"/>
      <c r="L254" s="79">
        <v>0</v>
      </c>
      <c r="M254" s="79"/>
      <c r="N254" s="30">
        <f t="shared" si="121"/>
        <v>0</v>
      </c>
      <c r="O254" s="30">
        <f t="shared" si="122"/>
        <v>0</v>
      </c>
      <c r="P254" s="53">
        <v>0</v>
      </c>
      <c r="Q254" s="79">
        <v>0</v>
      </c>
      <c r="R254" s="79"/>
      <c r="S254" s="79">
        <v>0</v>
      </c>
      <c r="T254" s="79"/>
      <c r="U254" s="40"/>
      <c r="V254" s="38"/>
      <c r="W254" s="38"/>
      <c r="X254" s="38"/>
      <c r="Y254" s="38"/>
    </row>
    <row r="255" spans="1:25" ht="84.75" customHeight="1" x14ac:dyDescent="0.25">
      <c r="A255" s="68"/>
      <c r="B255" s="72"/>
      <c r="C255" s="72"/>
      <c r="D255" s="72"/>
      <c r="E255" s="78"/>
      <c r="F255" s="78"/>
      <c r="G255" s="7" t="str">
        <f t="shared" si="124"/>
        <v>Бюджет Красносельского муниципального района</v>
      </c>
      <c r="H255" s="79">
        <v>349.53431999999998</v>
      </c>
      <c r="I255" s="79"/>
      <c r="J255" s="79">
        <v>349.53431999999998</v>
      </c>
      <c r="K255" s="79"/>
      <c r="L255" s="79">
        <v>0</v>
      </c>
      <c r="M255" s="79"/>
      <c r="N255" s="30">
        <f t="shared" si="121"/>
        <v>0</v>
      </c>
      <c r="O255" s="30">
        <f t="shared" si="122"/>
        <v>0</v>
      </c>
      <c r="P255" s="53">
        <v>0</v>
      </c>
      <c r="Q255" s="79">
        <v>0</v>
      </c>
      <c r="R255" s="79"/>
      <c r="S255" s="79">
        <v>0</v>
      </c>
      <c r="T255" s="79"/>
      <c r="U255" s="38"/>
      <c r="V255" s="38"/>
      <c r="W255" s="38"/>
      <c r="X255" s="38"/>
      <c r="Y255" s="38"/>
    </row>
    <row r="256" spans="1:25" ht="59.25" customHeight="1" x14ac:dyDescent="0.25">
      <c r="A256" s="68" t="s">
        <v>135</v>
      </c>
      <c r="B256" s="72" t="s">
        <v>126</v>
      </c>
      <c r="C256" s="72" t="s">
        <v>65</v>
      </c>
      <c r="D256" s="72"/>
      <c r="E256" s="78" t="s">
        <v>66</v>
      </c>
      <c r="F256" s="78"/>
      <c r="G256" s="9" t="str">
        <f t="shared" ref="G256:G257" si="125">G236</f>
        <v>Бюджет Костромской области</v>
      </c>
      <c r="H256" s="79">
        <v>0</v>
      </c>
      <c r="I256" s="79"/>
      <c r="J256" s="79">
        <v>0</v>
      </c>
      <c r="K256" s="79"/>
      <c r="L256" s="79">
        <v>0</v>
      </c>
      <c r="M256" s="79"/>
      <c r="N256" s="30">
        <f t="shared" si="121"/>
        <v>0</v>
      </c>
      <c r="O256" s="30">
        <f t="shared" si="122"/>
        <v>0</v>
      </c>
      <c r="P256" s="53">
        <v>0</v>
      </c>
      <c r="Q256" s="79">
        <v>0</v>
      </c>
      <c r="R256" s="79"/>
      <c r="S256" s="79">
        <v>0</v>
      </c>
      <c r="T256" s="79"/>
      <c r="U256" s="38"/>
      <c r="V256" s="1"/>
      <c r="W256" s="1"/>
      <c r="X256" s="1"/>
      <c r="Y256" s="1"/>
    </row>
    <row r="257" spans="1:21" ht="68.25" customHeight="1" x14ac:dyDescent="0.25">
      <c r="A257" s="68"/>
      <c r="B257" s="72"/>
      <c r="C257" s="72"/>
      <c r="D257" s="72"/>
      <c r="E257" s="78"/>
      <c r="F257" s="78"/>
      <c r="G257" s="7" t="str">
        <f t="shared" si="125"/>
        <v>Бюджет Красносельского муниципального района</v>
      </c>
      <c r="H257" s="79">
        <v>537.29102</v>
      </c>
      <c r="I257" s="79"/>
      <c r="J257" s="79">
        <v>537.29102</v>
      </c>
      <c r="K257" s="79"/>
      <c r="L257" s="79">
        <v>0</v>
      </c>
      <c r="M257" s="79"/>
      <c r="N257" s="30">
        <f t="shared" si="121"/>
        <v>0</v>
      </c>
      <c r="O257" s="30">
        <f t="shared" si="122"/>
        <v>0</v>
      </c>
      <c r="P257" s="53">
        <v>0</v>
      </c>
      <c r="Q257" s="79">
        <v>0</v>
      </c>
      <c r="R257" s="79"/>
      <c r="S257" s="79">
        <v>0</v>
      </c>
      <c r="T257" s="79"/>
      <c r="U257" s="1"/>
    </row>
    <row r="258" spans="1:21" ht="68.25" customHeight="1" x14ac:dyDescent="0.25">
      <c r="A258" s="68" t="s">
        <v>136</v>
      </c>
      <c r="B258" s="72" t="s">
        <v>127</v>
      </c>
      <c r="C258" s="72" t="s">
        <v>65</v>
      </c>
      <c r="D258" s="72"/>
      <c r="E258" s="78" t="s">
        <v>66</v>
      </c>
      <c r="F258" s="78"/>
      <c r="G258" s="9" t="str">
        <f t="shared" ref="G258:G259" si="126">G236</f>
        <v>Бюджет Костромской области</v>
      </c>
      <c r="H258" s="79">
        <v>0</v>
      </c>
      <c r="I258" s="79"/>
      <c r="J258" s="79">
        <v>0</v>
      </c>
      <c r="K258" s="79"/>
      <c r="L258" s="79">
        <v>0</v>
      </c>
      <c r="M258" s="79"/>
      <c r="N258" s="30">
        <f t="shared" si="121"/>
        <v>0</v>
      </c>
      <c r="O258" s="30">
        <f t="shared" si="122"/>
        <v>0</v>
      </c>
      <c r="P258" s="53">
        <v>0</v>
      </c>
      <c r="Q258" s="79">
        <v>0</v>
      </c>
      <c r="R258" s="79"/>
      <c r="S258" s="79">
        <v>0</v>
      </c>
      <c r="T258" s="79"/>
    </row>
    <row r="259" spans="1:21" ht="57" customHeight="1" x14ac:dyDescent="0.25">
      <c r="A259" s="68"/>
      <c r="B259" s="72"/>
      <c r="C259" s="72"/>
      <c r="D259" s="72"/>
      <c r="E259" s="78"/>
      <c r="F259" s="78"/>
      <c r="G259" s="7" t="str">
        <f t="shared" si="126"/>
        <v>Бюджет Красносельского муниципального района</v>
      </c>
      <c r="H259" s="79">
        <v>525.40183999999999</v>
      </c>
      <c r="I259" s="79"/>
      <c r="J259" s="79">
        <v>525.40183999999999</v>
      </c>
      <c r="K259" s="79"/>
      <c r="L259" s="79">
        <v>0</v>
      </c>
      <c r="M259" s="79"/>
      <c r="N259" s="30">
        <f t="shared" si="121"/>
        <v>0</v>
      </c>
      <c r="O259" s="30">
        <f t="shared" si="122"/>
        <v>0</v>
      </c>
      <c r="P259" s="53">
        <v>0</v>
      </c>
      <c r="Q259" s="79">
        <v>0</v>
      </c>
      <c r="R259" s="79"/>
      <c r="S259" s="79">
        <v>0</v>
      </c>
      <c r="T259" s="79"/>
    </row>
    <row r="260" spans="1:21" ht="74.25" customHeight="1" x14ac:dyDescent="0.25">
      <c r="A260" s="80" t="s">
        <v>186</v>
      </c>
      <c r="B260" s="75" t="s">
        <v>189</v>
      </c>
      <c r="C260" s="18"/>
      <c r="D260" s="75" t="s">
        <v>65</v>
      </c>
      <c r="E260" s="78" t="s">
        <v>66</v>
      </c>
      <c r="F260" s="78"/>
      <c r="G260" s="18" t="str">
        <f t="shared" ref="G260:G261" si="127">G236</f>
        <v>Бюджет Костромской области</v>
      </c>
      <c r="H260" s="19"/>
      <c r="I260" s="19">
        <v>0</v>
      </c>
      <c r="J260" s="70">
        <v>0</v>
      </c>
      <c r="K260" s="71"/>
      <c r="L260" s="19"/>
      <c r="M260" s="19">
        <v>0</v>
      </c>
      <c r="N260" s="30">
        <f t="shared" si="121"/>
        <v>0</v>
      </c>
      <c r="O260" s="30">
        <f t="shared" si="122"/>
        <v>0</v>
      </c>
      <c r="P260" s="53">
        <v>0</v>
      </c>
      <c r="Q260" s="79">
        <v>0</v>
      </c>
      <c r="R260" s="79"/>
      <c r="S260" s="79">
        <v>0</v>
      </c>
      <c r="T260" s="79"/>
    </row>
    <row r="261" spans="1:21" ht="93" customHeight="1" x14ac:dyDescent="0.25">
      <c r="A261" s="81"/>
      <c r="B261" s="76"/>
      <c r="C261" s="18"/>
      <c r="D261" s="76"/>
      <c r="E261" s="78"/>
      <c r="F261" s="78"/>
      <c r="G261" s="20" t="str">
        <f t="shared" si="127"/>
        <v>Бюджет Красносельского муниципального района</v>
      </c>
      <c r="H261" s="19"/>
      <c r="I261" s="19">
        <v>22906.49</v>
      </c>
      <c r="J261" s="70">
        <v>0</v>
      </c>
      <c r="K261" s="71"/>
      <c r="L261" s="19"/>
      <c r="M261" s="19">
        <v>22906.49</v>
      </c>
      <c r="N261" s="30">
        <f t="shared" si="121"/>
        <v>0</v>
      </c>
      <c r="O261" s="30">
        <f t="shared" si="122"/>
        <v>0</v>
      </c>
      <c r="P261" s="53">
        <v>0</v>
      </c>
      <c r="Q261" s="79">
        <v>0</v>
      </c>
      <c r="R261" s="79"/>
      <c r="S261" s="79">
        <v>0</v>
      </c>
      <c r="T261" s="79"/>
    </row>
    <row r="262" spans="1:21" ht="49.5" customHeight="1" x14ac:dyDescent="0.25">
      <c r="A262" s="80" t="s">
        <v>187</v>
      </c>
      <c r="B262" s="75" t="s">
        <v>190</v>
      </c>
      <c r="C262" s="18"/>
      <c r="D262" s="75" t="s">
        <v>65</v>
      </c>
      <c r="E262" s="78" t="s">
        <v>66</v>
      </c>
      <c r="F262" s="78"/>
      <c r="G262" s="18" t="str">
        <f t="shared" ref="G262:G263" si="128">G236</f>
        <v>Бюджет Костромской области</v>
      </c>
      <c r="H262" s="19"/>
      <c r="I262" s="19">
        <f t="shared" ref="I262:M262" si="129">$R$260</f>
        <v>0</v>
      </c>
      <c r="J262" s="70">
        <f t="shared" si="129"/>
        <v>0</v>
      </c>
      <c r="K262" s="71"/>
      <c r="L262" s="19">
        <f t="shared" si="129"/>
        <v>0</v>
      </c>
      <c r="M262" s="19">
        <f t="shared" si="129"/>
        <v>0</v>
      </c>
      <c r="N262" s="30">
        <f t="shared" si="121"/>
        <v>0</v>
      </c>
      <c r="O262" s="30">
        <f t="shared" si="122"/>
        <v>0</v>
      </c>
      <c r="P262" s="53">
        <v>0</v>
      </c>
      <c r="Q262" s="79">
        <v>0</v>
      </c>
      <c r="R262" s="79"/>
      <c r="S262" s="79">
        <v>0</v>
      </c>
      <c r="T262" s="79"/>
    </row>
    <row r="263" spans="1:21" ht="50.25" customHeight="1" x14ac:dyDescent="0.25">
      <c r="A263" s="81"/>
      <c r="B263" s="76"/>
      <c r="C263" s="18"/>
      <c r="D263" s="76"/>
      <c r="E263" s="78"/>
      <c r="F263" s="78"/>
      <c r="G263" s="20" t="str">
        <f t="shared" si="128"/>
        <v>Бюджет Красносельского муниципального района</v>
      </c>
      <c r="H263" s="19"/>
      <c r="I263" s="19">
        <v>548.26</v>
      </c>
      <c r="J263" s="70">
        <v>0</v>
      </c>
      <c r="K263" s="71"/>
      <c r="L263" s="19"/>
      <c r="M263" s="19">
        <v>548.26</v>
      </c>
      <c r="N263" s="30">
        <f t="shared" si="121"/>
        <v>0</v>
      </c>
      <c r="O263" s="30">
        <f t="shared" si="122"/>
        <v>0</v>
      </c>
      <c r="P263" s="53">
        <v>0</v>
      </c>
      <c r="Q263" s="79">
        <v>0</v>
      </c>
      <c r="R263" s="79"/>
      <c r="S263" s="79">
        <v>0</v>
      </c>
      <c r="T263" s="79"/>
    </row>
    <row r="264" spans="1:21" ht="51" customHeight="1" x14ac:dyDescent="0.25">
      <c r="A264" s="80" t="s">
        <v>188</v>
      </c>
      <c r="B264" s="75" t="s">
        <v>191</v>
      </c>
      <c r="C264" s="18"/>
      <c r="D264" s="75" t="s">
        <v>65</v>
      </c>
      <c r="E264" s="78" t="s">
        <v>66</v>
      </c>
      <c r="F264" s="78"/>
      <c r="G264" s="18" t="str">
        <f t="shared" ref="G264:G265" si="130">G236</f>
        <v>Бюджет Костромской области</v>
      </c>
      <c r="H264" s="19"/>
      <c r="I264" s="19">
        <f t="shared" ref="I264:M264" si="131">$R$260</f>
        <v>0</v>
      </c>
      <c r="J264" s="70">
        <f t="shared" si="131"/>
        <v>0</v>
      </c>
      <c r="K264" s="71"/>
      <c r="L264" s="19">
        <f t="shared" si="131"/>
        <v>0</v>
      </c>
      <c r="M264" s="19">
        <f t="shared" si="131"/>
        <v>0</v>
      </c>
      <c r="N264" s="30">
        <f t="shared" si="121"/>
        <v>0</v>
      </c>
      <c r="O264" s="30">
        <f t="shared" si="122"/>
        <v>0</v>
      </c>
      <c r="P264" s="53">
        <v>0</v>
      </c>
      <c r="Q264" s="79">
        <v>0</v>
      </c>
      <c r="R264" s="79"/>
      <c r="S264" s="79">
        <v>0</v>
      </c>
      <c r="T264" s="79"/>
    </row>
    <row r="265" spans="1:21" ht="60" customHeight="1" x14ac:dyDescent="0.25">
      <c r="A265" s="81"/>
      <c r="B265" s="76"/>
      <c r="C265" s="18"/>
      <c r="D265" s="76"/>
      <c r="E265" s="78"/>
      <c r="F265" s="78"/>
      <c r="G265" s="20" t="str">
        <f t="shared" si="130"/>
        <v>Бюджет Красносельского муниципального района</v>
      </c>
      <c r="H265" s="19"/>
      <c r="I265" s="19">
        <v>584.57000000000005</v>
      </c>
      <c r="J265" s="70">
        <f t="shared" ref="J265:L265" si="132">$J$264</f>
        <v>0</v>
      </c>
      <c r="K265" s="71"/>
      <c r="L265" s="19">
        <f t="shared" si="132"/>
        <v>0</v>
      </c>
      <c r="M265" s="19">
        <v>584.57000000000005</v>
      </c>
      <c r="N265" s="30">
        <f t="shared" si="121"/>
        <v>0</v>
      </c>
      <c r="O265" s="30">
        <f t="shared" si="122"/>
        <v>0</v>
      </c>
      <c r="P265" s="53">
        <v>0</v>
      </c>
      <c r="Q265" s="79">
        <v>0</v>
      </c>
      <c r="R265" s="79"/>
      <c r="S265" s="79">
        <v>0</v>
      </c>
      <c r="T265" s="79"/>
    </row>
    <row r="266" spans="1:21" x14ac:dyDescent="0.25">
      <c r="A266" s="68" t="s">
        <v>154</v>
      </c>
      <c r="B266" s="68"/>
      <c r="C266" s="68"/>
      <c r="D266" s="68"/>
      <c r="E266" s="68"/>
      <c r="F266" s="68"/>
      <c r="G266" s="68"/>
      <c r="H266" s="9"/>
      <c r="I266" s="9">
        <v>26547.81091</v>
      </c>
      <c r="J266" s="86">
        <v>2508.49091</v>
      </c>
      <c r="K266" s="87"/>
      <c r="L266" s="9"/>
      <c r="M266" s="9">
        <v>24039.32</v>
      </c>
      <c r="N266" s="30">
        <f t="shared" si="121"/>
        <v>0</v>
      </c>
      <c r="O266" s="30">
        <f t="shared" si="122"/>
        <v>0</v>
      </c>
      <c r="P266" s="53">
        <v>0</v>
      </c>
      <c r="Q266" s="53"/>
      <c r="R266" s="53">
        <v>0</v>
      </c>
      <c r="S266" s="53">
        <v>0</v>
      </c>
      <c r="T266" s="53">
        <v>0</v>
      </c>
    </row>
    <row r="267" spans="1:21" x14ac:dyDescent="0.25">
      <c r="A267" s="8"/>
      <c r="B267" s="9" t="s">
        <v>128</v>
      </c>
      <c r="C267" s="72"/>
      <c r="D267" s="72"/>
      <c r="E267" s="72"/>
      <c r="F267" s="72"/>
      <c r="G267" s="9"/>
      <c r="H267" s="72">
        <v>664841.48919999995</v>
      </c>
      <c r="I267" s="72"/>
      <c r="J267" s="72">
        <v>97150.934899999993</v>
      </c>
      <c r="K267" s="72"/>
      <c r="L267" s="72">
        <v>188140.33429999999</v>
      </c>
      <c r="M267" s="72"/>
      <c r="N267" s="30">
        <v>59437.06</v>
      </c>
      <c r="O267" s="17">
        <v>60888.160000000003</v>
      </c>
      <c r="P267" s="17">
        <v>60800</v>
      </c>
      <c r="Q267" s="17"/>
      <c r="R267" s="17">
        <v>121050</v>
      </c>
      <c r="S267" s="88">
        <v>77375</v>
      </c>
      <c r="T267" s="89"/>
    </row>
    <row r="268" spans="1:21" x14ac:dyDescent="0.25">
      <c r="A268" s="8"/>
      <c r="B268" s="9" t="s">
        <v>129</v>
      </c>
      <c r="C268" s="72"/>
      <c r="D268" s="72"/>
      <c r="E268" s="72"/>
      <c r="F268" s="72"/>
      <c r="G268" s="9"/>
      <c r="H268" s="72">
        <v>665383.68920000002</v>
      </c>
      <c r="I268" s="72"/>
      <c r="J268" s="72">
        <v>97226.534899999999</v>
      </c>
      <c r="K268" s="72"/>
      <c r="L268" s="72">
        <v>188218.93429999999</v>
      </c>
      <c r="M268" s="72"/>
      <c r="N268" s="30">
        <v>59515.66</v>
      </c>
      <c r="O268" s="30">
        <v>60966.76</v>
      </c>
      <c r="P268" s="53">
        <v>60878.6</v>
      </c>
      <c r="Q268" s="53">
        <v>0</v>
      </c>
      <c r="R268" s="53">
        <v>121128.6</v>
      </c>
      <c r="S268" s="53">
        <v>0</v>
      </c>
      <c r="T268" s="53">
        <v>77453.600000000006</v>
      </c>
    </row>
    <row r="269" spans="1:2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1" ht="18.75" x14ac:dyDescent="0.25">
      <c r="A270" s="5"/>
    </row>
  </sheetData>
  <mergeCells count="1058">
    <mergeCell ref="S248:T248"/>
    <mergeCell ref="S245:T245"/>
    <mergeCell ref="R141:R142"/>
    <mergeCell ref="T141:T142"/>
    <mergeCell ref="R93:R94"/>
    <mergeCell ref="T93:T94"/>
    <mergeCell ref="R87:R88"/>
    <mergeCell ref="T87:T88"/>
    <mergeCell ref="O87:O88"/>
    <mergeCell ref="P87:P88"/>
    <mergeCell ref="N93:N94"/>
    <mergeCell ref="O93:O94"/>
    <mergeCell ref="P93:P94"/>
    <mergeCell ref="N138:N139"/>
    <mergeCell ref="O138:O139"/>
    <mergeCell ref="P138:P139"/>
    <mergeCell ref="N141:N142"/>
    <mergeCell ref="O141:O142"/>
    <mergeCell ref="P141:P142"/>
    <mergeCell ref="Q244:R244"/>
    <mergeCell ref="S244:T244"/>
    <mergeCell ref="Q247:R247"/>
    <mergeCell ref="S247:T247"/>
    <mergeCell ref="E208:F209"/>
    <mergeCell ref="E210:F211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R138:R139"/>
    <mergeCell ref="T138:T139"/>
    <mergeCell ref="N87:N88"/>
    <mergeCell ref="D214:D215"/>
    <mergeCell ref="D170:D171"/>
    <mergeCell ref="E170:F171"/>
    <mergeCell ref="L149:M149"/>
    <mergeCell ref="H150:I150"/>
    <mergeCell ref="J150:K150"/>
    <mergeCell ref="L150:M150"/>
    <mergeCell ref="E97:F98"/>
    <mergeCell ref="J97:K97"/>
    <mergeCell ref="L97:M97"/>
    <mergeCell ref="G87:G88"/>
    <mergeCell ref="H87:I88"/>
    <mergeCell ref="J87:K88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69:K169"/>
    <mergeCell ref="C95:D96"/>
    <mergeCell ref="E95:F96"/>
    <mergeCell ref="E184:F185"/>
    <mergeCell ref="E186:F187"/>
    <mergeCell ref="E188:F189"/>
    <mergeCell ref="E190:F191"/>
    <mergeCell ref="E192:F193"/>
    <mergeCell ref="E194:F195"/>
    <mergeCell ref="E196:F197"/>
    <mergeCell ref="C246:D246"/>
    <mergeCell ref="E214:F215"/>
    <mergeCell ref="E216:F217"/>
    <mergeCell ref="E218:F219"/>
    <mergeCell ref="S242:T242"/>
    <mergeCell ref="A218:A219"/>
    <mergeCell ref="A220:A221"/>
    <mergeCell ref="A222:A223"/>
    <mergeCell ref="A224:A225"/>
    <mergeCell ref="A226:A227"/>
    <mergeCell ref="B218:B219"/>
    <mergeCell ref="B220:B221"/>
    <mergeCell ref="B222:B223"/>
    <mergeCell ref="B224:B225"/>
    <mergeCell ref="B226:B227"/>
    <mergeCell ref="E246:F246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J252:K252"/>
    <mergeCell ref="A254:A255"/>
    <mergeCell ref="A252:A253"/>
    <mergeCell ref="C252:D253"/>
    <mergeCell ref="C254:D255"/>
    <mergeCell ref="H244:I244"/>
    <mergeCell ref="B228:B229"/>
    <mergeCell ref="A228:A229"/>
    <mergeCell ref="D228:D229"/>
    <mergeCell ref="F236:F237"/>
    <mergeCell ref="A238:A239"/>
    <mergeCell ref="D182:D183"/>
    <mergeCell ref="E182:F183"/>
    <mergeCell ref="A174:A175"/>
    <mergeCell ref="B174:B175"/>
    <mergeCell ref="D174:D175"/>
    <mergeCell ref="E174:F175"/>
    <mergeCell ref="A176:A177"/>
    <mergeCell ref="B176:B177"/>
    <mergeCell ref="D176:D177"/>
    <mergeCell ref="E176:F177"/>
    <mergeCell ref="D216:D217"/>
    <mergeCell ref="D218:D219"/>
    <mergeCell ref="D220:D221"/>
    <mergeCell ref="D222:D223"/>
    <mergeCell ref="D224:D225"/>
    <mergeCell ref="A234:A235"/>
    <mergeCell ref="B234:B235"/>
    <mergeCell ref="A243:T243"/>
    <mergeCell ref="J246:K246"/>
    <mergeCell ref="L246:M246"/>
    <mergeCell ref="S246:T246"/>
    <mergeCell ref="Q262:R262"/>
    <mergeCell ref="Q263:R263"/>
    <mergeCell ref="Q264:R264"/>
    <mergeCell ref="Q265:R265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E222:F223"/>
    <mergeCell ref="E224:F225"/>
    <mergeCell ref="A216:A217"/>
    <mergeCell ref="J263:K263"/>
    <mergeCell ref="J242:K242"/>
    <mergeCell ref="H255:I255"/>
    <mergeCell ref="J255:K255"/>
    <mergeCell ref="E220:F221"/>
    <mergeCell ref="E212:F213"/>
    <mergeCell ref="J244:K244"/>
    <mergeCell ref="B240:B241"/>
    <mergeCell ref="D240:D241"/>
    <mergeCell ref="F240:F241"/>
    <mergeCell ref="A240:A241"/>
    <mergeCell ref="C247:D247"/>
    <mergeCell ref="E247:F247"/>
    <mergeCell ref="J248:K248"/>
    <mergeCell ref="H161:I161"/>
    <mergeCell ref="J161:K161"/>
    <mergeCell ref="H90:I90"/>
    <mergeCell ref="J90:K90"/>
    <mergeCell ref="L90:M90"/>
    <mergeCell ref="H91:I91"/>
    <mergeCell ref="J91:K91"/>
    <mergeCell ref="L91:M91"/>
    <mergeCell ref="H159:I159"/>
    <mergeCell ref="J159:K159"/>
    <mergeCell ref="L114:M114"/>
    <mergeCell ref="H98:I98"/>
    <mergeCell ref="J98:K98"/>
    <mergeCell ref="L98:M98"/>
    <mergeCell ref="H95:I95"/>
    <mergeCell ref="J95:K95"/>
    <mergeCell ref="L95:M95"/>
    <mergeCell ref="J140:K140"/>
    <mergeCell ref="L140:M140"/>
    <mergeCell ref="H93:I94"/>
    <mergeCell ref="J158:K158"/>
    <mergeCell ref="H96:I96"/>
    <mergeCell ref="J96:K96"/>
    <mergeCell ref="L96:M96"/>
    <mergeCell ref="L153:M153"/>
    <mergeCell ref="L112:M112"/>
    <mergeCell ref="H100:I100"/>
    <mergeCell ref="J100:K100"/>
    <mergeCell ref="L100:M100"/>
    <mergeCell ref="J93:K94"/>
    <mergeCell ref="L93:M94"/>
    <mergeCell ref="D156:D157"/>
    <mergeCell ref="E156:F157"/>
    <mergeCell ref="J156:K156"/>
    <mergeCell ref="J157:K157"/>
    <mergeCell ref="J175:K175"/>
    <mergeCell ref="D168:D169"/>
    <mergeCell ref="D164:D165"/>
    <mergeCell ref="A166:A167"/>
    <mergeCell ref="D162:D163"/>
    <mergeCell ref="A164:A165"/>
    <mergeCell ref="B164:B165"/>
    <mergeCell ref="J176:K176"/>
    <mergeCell ref="J177:K177"/>
    <mergeCell ref="J178:K178"/>
    <mergeCell ref="J179:K179"/>
    <mergeCell ref="J180:K180"/>
    <mergeCell ref="J170:K170"/>
    <mergeCell ref="J174:K174"/>
    <mergeCell ref="A178:A179"/>
    <mergeCell ref="B178:B179"/>
    <mergeCell ref="D178:D179"/>
    <mergeCell ref="E178:F179"/>
    <mergeCell ref="A180:A181"/>
    <mergeCell ref="B180:B181"/>
    <mergeCell ref="D180:D181"/>
    <mergeCell ref="E180:F181"/>
    <mergeCell ref="C160:D161"/>
    <mergeCell ref="E160:F161"/>
    <mergeCell ref="C158:D159"/>
    <mergeCell ref="E158:F159"/>
    <mergeCell ref="H158:I158"/>
    <mergeCell ref="J160:K160"/>
    <mergeCell ref="A154:A155"/>
    <mergeCell ref="C154:D155"/>
    <mergeCell ref="E154:F155"/>
    <mergeCell ref="H154:I154"/>
    <mergeCell ref="J154:K154"/>
    <mergeCell ref="H155:I155"/>
    <mergeCell ref="J155:K155"/>
    <mergeCell ref="J148:K148"/>
    <mergeCell ref="L148:M148"/>
    <mergeCell ref="A152:A153"/>
    <mergeCell ref="A150:A151"/>
    <mergeCell ref="C150:D151"/>
    <mergeCell ref="A146:A147"/>
    <mergeCell ref="C146:D147"/>
    <mergeCell ref="E146:F147"/>
    <mergeCell ref="H146:I146"/>
    <mergeCell ref="J146:K146"/>
    <mergeCell ref="L146:M146"/>
    <mergeCell ref="L147:M147"/>
    <mergeCell ref="A148:A149"/>
    <mergeCell ref="C148:D149"/>
    <mergeCell ref="E148:F149"/>
    <mergeCell ref="H148:I148"/>
    <mergeCell ref="H149:I149"/>
    <mergeCell ref="J149:K149"/>
    <mergeCell ref="H153:I153"/>
    <mergeCell ref="J153:K153"/>
    <mergeCell ref="C152:D153"/>
    <mergeCell ref="E152:F153"/>
    <mergeCell ref="H152:I152"/>
    <mergeCell ref="J152:K152"/>
    <mergeCell ref="L152:M152"/>
    <mergeCell ref="E150:F151"/>
    <mergeCell ref="H151:I151"/>
    <mergeCell ref="J151:K151"/>
    <mergeCell ref="L151:M151"/>
    <mergeCell ref="A138:A140"/>
    <mergeCell ref="C138:D140"/>
    <mergeCell ref="E138:F140"/>
    <mergeCell ref="G138:G139"/>
    <mergeCell ref="H138:I139"/>
    <mergeCell ref="J138:K139"/>
    <mergeCell ref="L138:M139"/>
    <mergeCell ref="H140:I140"/>
    <mergeCell ref="H147:I147"/>
    <mergeCell ref="J147:K147"/>
    <mergeCell ref="A144:A145"/>
    <mergeCell ref="B144:B145"/>
    <mergeCell ref="C144:D145"/>
    <mergeCell ref="E144:F145"/>
    <mergeCell ref="H144:I144"/>
    <mergeCell ref="J144:K144"/>
    <mergeCell ref="L144:M144"/>
    <mergeCell ref="H145:I145"/>
    <mergeCell ref="J145:K145"/>
    <mergeCell ref="L145:M145"/>
    <mergeCell ref="A136:A137"/>
    <mergeCell ref="B136:B137"/>
    <mergeCell ref="C136:D137"/>
    <mergeCell ref="E136:F137"/>
    <mergeCell ref="H136:I136"/>
    <mergeCell ref="J136:K136"/>
    <mergeCell ref="L136:M136"/>
    <mergeCell ref="H137:I137"/>
    <mergeCell ref="J137:K137"/>
    <mergeCell ref="L137:M137"/>
    <mergeCell ref="A141:A143"/>
    <mergeCell ref="C141:D143"/>
    <mergeCell ref="E141:F143"/>
    <mergeCell ref="G141:G142"/>
    <mergeCell ref="H141:I142"/>
    <mergeCell ref="J141:K142"/>
    <mergeCell ref="L141:M142"/>
    <mergeCell ref="H143:I143"/>
    <mergeCell ref="J143:K143"/>
    <mergeCell ref="L143:M143"/>
    <mergeCell ref="B138:B140"/>
    <mergeCell ref="B141:B143"/>
    <mergeCell ref="A132:A133"/>
    <mergeCell ref="B132:B133"/>
    <mergeCell ref="C132:D133"/>
    <mergeCell ref="E132:F133"/>
    <mergeCell ref="H132:I132"/>
    <mergeCell ref="J132:K132"/>
    <mergeCell ref="L132:M132"/>
    <mergeCell ref="H133:I133"/>
    <mergeCell ref="J133:K133"/>
    <mergeCell ref="L133:M133"/>
    <mergeCell ref="A134:A135"/>
    <mergeCell ref="B134:B135"/>
    <mergeCell ref="C134:D135"/>
    <mergeCell ref="E134:F135"/>
    <mergeCell ref="H134:I134"/>
    <mergeCell ref="J134:K134"/>
    <mergeCell ref="L134:M134"/>
    <mergeCell ref="H135:I135"/>
    <mergeCell ref="J135:K135"/>
    <mergeCell ref="L135:M135"/>
    <mergeCell ref="A128:A129"/>
    <mergeCell ref="B128:B129"/>
    <mergeCell ref="C128:D129"/>
    <mergeCell ref="E128:F129"/>
    <mergeCell ref="H128:I128"/>
    <mergeCell ref="J128:K128"/>
    <mergeCell ref="L128:M128"/>
    <mergeCell ref="H129:I129"/>
    <mergeCell ref="J129:K129"/>
    <mergeCell ref="L129:M129"/>
    <mergeCell ref="A130:A131"/>
    <mergeCell ref="B130:B131"/>
    <mergeCell ref="C130:D131"/>
    <mergeCell ref="E130:F131"/>
    <mergeCell ref="H130:I130"/>
    <mergeCell ref="J130:K130"/>
    <mergeCell ref="L130:M130"/>
    <mergeCell ref="H131:I131"/>
    <mergeCell ref="J131:K131"/>
    <mergeCell ref="L131:M131"/>
    <mergeCell ref="A124:A125"/>
    <mergeCell ref="B124:B125"/>
    <mergeCell ref="C124:D125"/>
    <mergeCell ref="E124:F125"/>
    <mergeCell ref="H124:I124"/>
    <mergeCell ref="J124:K124"/>
    <mergeCell ref="L124:M124"/>
    <mergeCell ref="H125:I125"/>
    <mergeCell ref="J125:K125"/>
    <mergeCell ref="L125:M125"/>
    <mergeCell ref="A126:A127"/>
    <mergeCell ref="B126:B127"/>
    <mergeCell ref="C126:D127"/>
    <mergeCell ref="E126:F127"/>
    <mergeCell ref="H126:I126"/>
    <mergeCell ref="J126:K126"/>
    <mergeCell ref="L126:M126"/>
    <mergeCell ref="H127:I127"/>
    <mergeCell ref="J127:K127"/>
    <mergeCell ref="L127:M127"/>
    <mergeCell ref="A120:A121"/>
    <mergeCell ref="B120:B121"/>
    <mergeCell ref="C120:D121"/>
    <mergeCell ref="E120:F121"/>
    <mergeCell ref="H120:I120"/>
    <mergeCell ref="J120:K120"/>
    <mergeCell ref="L120:M120"/>
    <mergeCell ref="H121:I121"/>
    <mergeCell ref="J121:K121"/>
    <mergeCell ref="L121:M121"/>
    <mergeCell ref="A122:A123"/>
    <mergeCell ref="B122:B123"/>
    <mergeCell ref="C122:D123"/>
    <mergeCell ref="E122:F123"/>
    <mergeCell ref="H122:I122"/>
    <mergeCell ref="J122:K122"/>
    <mergeCell ref="L122:M122"/>
    <mergeCell ref="H123:I123"/>
    <mergeCell ref="J123:K123"/>
    <mergeCell ref="L123:M123"/>
    <mergeCell ref="A113:A114"/>
    <mergeCell ref="B113:B114"/>
    <mergeCell ref="C113:D114"/>
    <mergeCell ref="E113:F114"/>
    <mergeCell ref="H113:I113"/>
    <mergeCell ref="J113:K113"/>
    <mergeCell ref="L113:M113"/>
    <mergeCell ref="H114:I114"/>
    <mergeCell ref="J114:K114"/>
    <mergeCell ref="A118:A119"/>
    <mergeCell ref="B118:B119"/>
    <mergeCell ref="C118:D119"/>
    <mergeCell ref="E118:F119"/>
    <mergeCell ref="H118:I118"/>
    <mergeCell ref="J118:K118"/>
    <mergeCell ref="L118:M118"/>
    <mergeCell ref="H119:I119"/>
    <mergeCell ref="J119:K119"/>
    <mergeCell ref="L119:M119"/>
    <mergeCell ref="A109:A110"/>
    <mergeCell ref="B109:B110"/>
    <mergeCell ref="C109:D110"/>
    <mergeCell ref="E109:F110"/>
    <mergeCell ref="H109:I109"/>
    <mergeCell ref="J109:K109"/>
    <mergeCell ref="L109:M109"/>
    <mergeCell ref="H110:I110"/>
    <mergeCell ref="J110:K110"/>
    <mergeCell ref="L110:M110"/>
    <mergeCell ref="A115:A117"/>
    <mergeCell ref="B115:B117"/>
    <mergeCell ref="C115:D117"/>
    <mergeCell ref="E115:F117"/>
    <mergeCell ref="H115:I115"/>
    <mergeCell ref="J115:K115"/>
    <mergeCell ref="L115:M115"/>
    <mergeCell ref="H116:I116"/>
    <mergeCell ref="J116:K116"/>
    <mergeCell ref="L116:M116"/>
    <mergeCell ref="H117:I117"/>
    <mergeCell ref="J117:K117"/>
    <mergeCell ref="L117:M117"/>
    <mergeCell ref="A111:A112"/>
    <mergeCell ref="B111:B112"/>
    <mergeCell ref="C111:D112"/>
    <mergeCell ref="E111:F112"/>
    <mergeCell ref="H111:I111"/>
    <mergeCell ref="J111:K111"/>
    <mergeCell ref="L111:M111"/>
    <mergeCell ref="H112:I112"/>
    <mergeCell ref="J112:K112"/>
    <mergeCell ref="A105:A106"/>
    <mergeCell ref="B105:B106"/>
    <mergeCell ref="C105:D106"/>
    <mergeCell ref="E105:F106"/>
    <mergeCell ref="H105:I105"/>
    <mergeCell ref="J105:K105"/>
    <mergeCell ref="L105:M105"/>
    <mergeCell ref="H106:I106"/>
    <mergeCell ref="J106:K106"/>
    <mergeCell ref="L106:M106"/>
    <mergeCell ref="A107:A108"/>
    <mergeCell ref="B107:B108"/>
    <mergeCell ref="C107:D108"/>
    <mergeCell ref="E107:F108"/>
    <mergeCell ref="H107:I107"/>
    <mergeCell ref="J107:K107"/>
    <mergeCell ref="L107:M107"/>
    <mergeCell ref="H108:I108"/>
    <mergeCell ref="J108:K108"/>
    <mergeCell ref="L108:M108"/>
    <mergeCell ref="A101:A102"/>
    <mergeCell ref="B101:B102"/>
    <mergeCell ref="C101:D102"/>
    <mergeCell ref="E101:F102"/>
    <mergeCell ref="H101:I101"/>
    <mergeCell ref="J101:K101"/>
    <mergeCell ref="L101:M101"/>
    <mergeCell ref="H102:I102"/>
    <mergeCell ref="J102:K102"/>
    <mergeCell ref="L102:M102"/>
    <mergeCell ref="A103:A104"/>
    <mergeCell ref="B103:B104"/>
    <mergeCell ref="C103:D104"/>
    <mergeCell ref="E103:F104"/>
    <mergeCell ref="H103:I103"/>
    <mergeCell ref="J103:K103"/>
    <mergeCell ref="L103:M103"/>
    <mergeCell ref="H104:I104"/>
    <mergeCell ref="J104:K104"/>
    <mergeCell ref="L104:M104"/>
    <mergeCell ref="R19:S19"/>
    <mergeCell ref="R23:S24"/>
    <mergeCell ref="T23:T24"/>
    <mergeCell ref="R15:S15"/>
    <mergeCell ref="A16:T16"/>
    <mergeCell ref="A17:T17"/>
    <mergeCell ref="B18:C18"/>
    <mergeCell ref="D18:E18"/>
    <mergeCell ref="G18:H18"/>
    <mergeCell ref="I18:J18"/>
    <mergeCell ref="K18:L18"/>
    <mergeCell ref="R18:S18"/>
    <mergeCell ref="A13:A15"/>
    <mergeCell ref="B13:C15"/>
    <mergeCell ref="D13:E15"/>
    <mergeCell ref="F13:F15"/>
    <mergeCell ref="G13:H15"/>
    <mergeCell ref="I13:T13"/>
    <mergeCell ref="I14:J15"/>
    <mergeCell ref="K15:L15"/>
    <mergeCell ref="K14:T14"/>
    <mergeCell ref="D22:E22"/>
    <mergeCell ref="G22:H22"/>
    <mergeCell ref="I22:J22"/>
    <mergeCell ref="K22:L22"/>
    <mergeCell ref="F23:F24"/>
    <mergeCell ref="B19:C19"/>
    <mergeCell ref="D19:E19"/>
    <mergeCell ref="G19:H19"/>
    <mergeCell ref="I19:J19"/>
    <mergeCell ref="K19:L19"/>
    <mergeCell ref="B22:C22"/>
    <mergeCell ref="A29:A30"/>
    <mergeCell ref="B29:C30"/>
    <mergeCell ref="D29:E30"/>
    <mergeCell ref="T29:T30"/>
    <mergeCell ref="F27:F28"/>
    <mergeCell ref="A25:A26"/>
    <mergeCell ref="B25:C26"/>
    <mergeCell ref="D25:E26"/>
    <mergeCell ref="G25:H26"/>
    <mergeCell ref="I25:J26"/>
    <mergeCell ref="K25:L26"/>
    <mergeCell ref="F25:F26"/>
    <mergeCell ref="F29:F30"/>
    <mergeCell ref="A39:A40"/>
    <mergeCell ref="D39:E40"/>
    <mergeCell ref="K31:L31"/>
    <mergeCell ref="R31:S31"/>
    <mergeCell ref="T39:T40"/>
    <mergeCell ref="F39:F40"/>
    <mergeCell ref="G29:H30"/>
    <mergeCell ref="I29:J30"/>
    <mergeCell ref="K29:L30"/>
    <mergeCell ref="R29:S30"/>
    <mergeCell ref="T33:T38"/>
    <mergeCell ref="R32:S32"/>
    <mergeCell ref="A33:A38"/>
    <mergeCell ref="B33:C33"/>
    <mergeCell ref="B34:C34"/>
    <mergeCell ref="B35:C35"/>
    <mergeCell ref="B36:C36"/>
    <mergeCell ref="B37:C37"/>
    <mergeCell ref="B31:C31"/>
    <mergeCell ref="D31:E31"/>
    <mergeCell ref="G31:H31"/>
    <mergeCell ref="I31:J31"/>
    <mergeCell ref="R41:S41"/>
    <mergeCell ref="R45:S45"/>
    <mergeCell ref="H50:I50"/>
    <mergeCell ref="J50:K50"/>
    <mergeCell ref="L50:M50"/>
    <mergeCell ref="H54:I54"/>
    <mergeCell ref="J54:K54"/>
    <mergeCell ref="L54:M54"/>
    <mergeCell ref="R44:S44"/>
    <mergeCell ref="B39:B40"/>
    <mergeCell ref="B32:C32"/>
    <mergeCell ref="D32:E32"/>
    <mergeCell ref="G32:H32"/>
    <mergeCell ref="I32:J32"/>
    <mergeCell ref="K32:L32"/>
    <mergeCell ref="B42:C42"/>
    <mergeCell ref="D42:E42"/>
    <mergeCell ref="G42:H42"/>
    <mergeCell ref="I42:J42"/>
    <mergeCell ref="K42:L42"/>
    <mergeCell ref="R42:S42"/>
    <mergeCell ref="B41:C41"/>
    <mergeCell ref="D41:E41"/>
    <mergeCell ref="G41:H41"/>
    <mergeCell ref="I41:J41"/>
    <mergeCell ref="K41:L41"/>
    <mergeCell ref="G39:H40"/>
    <mergeCell ref="I39:J40"/>
    <mergeCell ref="K39:L40"/>
    <mergeCell ref="B20:C20"/>
    <mergeCell ref="D20:E20"/>
    <mergeCell ref="G20:H20"/>
    <mergeCell ref="I20:J20"/>
    <mergeCell ref="K20:L20"/>
    <mergeCell ref="R20:S20"/>
    <mergeCell ref="R25:S26"/>
    <mergeCell ref="T25:T26"/>
    <mergeCell ref="A27:A28"/>
    <mergeCell ref="B27:C28"/>
    <mergeCell ref="D27:E28"/>
    <mergeCell ref="G27:H28"/>
    <mergeCell ref="I27:J28"/>
    <mergeCell ref="K27:L28"/>
    <mergeCell ref="R27:S28"/>
    <mergeCell ref="B21:C21"/>
    <mergeCell ref="D21:E21"/>
    <mergeCell ref="G21:H21"/>
    <mergeCell ref="I21:J21"/>
    <mergeCell ref="K21:L21"/>
    <mergeCell ref="R22:S22"/>
    <mergeCell ref="A23:A24"/>
    <mergeCell ref="B23:C23"/>
    <mergeCell ref="B24:C24"/>
    <mergeCell ref="D23:E23"/>
    <mergeCell ref="D24:E24"/>
    <mergeCell ref="G23:H24"/>
    <mergeCell ref="I23:J24"/>
    <mergeCell ref="T27:T28"/>
    <mergeCell ref="R21:S21"/>
    <mergeCell ref="P23:P24"/>
    <mergeCell ref="K23:K24"/>
    <mergeCell ref="R39:S40"/>
    <mergeCell ref="G33:H38"/>
    <mergeCell ref="I33:J38"/>
    <mergeCell ref="K33:L38"/>
    <mergeCell ref="R33:S38"/>
    <mergeCell ref="B38:C38"/>
    <mergeCell ref="D33:E38"/>
    <mergeCell ref="F33:F38"/>
    <mergeCell ref="B46:C46"/>
    <mergeCell ref="D46:E46"/>
    <mergeCell ref="G46:H46"/>
    <mergeCell ref="I46:J46"/>
    <mergeCell ref="K46:L46"/>
    <mergeCell ref="R46:S46"/>
    <mergeCell ref="B45:C45"/>
    <mergeCell ref="D45:E45"/>
    <mergeCell ref="G45:H45"/>
    <mergeCell ref="I45:J45"/>
    <mergeCell ref="K45:L45"/>
    <mergeCell ref="R43:S43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C51:D52"/>
    <mergeCell ref="E51:F52"/>
    <mergeCell ref="H51:I51"/>
    <mergeCell ref="A47:T47"/>
    <mergeCell ref="A49:A50"/>
    <mergeCell ref="B49:B50"/>
    <mergeCell ref="C49:D50"/>
    <mergeCell ref="E49:F50"/>
    <mergeCell ref="H49:I49"/>
    <mergeCell ref="J49:K49"/>
    <mergeCell ref="L49:M49"/>
    <mergeCell ref="A48:T48"/>
    <mergeCell ref="L53:M53"/>
    <mergeCell ref="A53:A54"/>
    <mergeCell ref="B53:B54"/>
    <mergeCell ref="C53:D54"/>
    <mergeCell ref="E53:F54"/>
    <mergeCell ref="H53:I53"/>
    <mergeCell ref="J53:K53"/>
    <mergeCell ref="J51:K51"/>
    <mergeCell ref="L51:M51"/>
    <mergeCell ref="H52:I52"/>
    <mergeCell ref="J52:K52"/>
    <mergeCell ref="L52:M52"/>
    <mergeCell ref="A51:A52"/>
    <mergeCell ref="B51:B52"/>
    <mergeCell ref="H58:I58"/>
    <mergeCell ref="J58:K58"/>
    <mergeCell ref="L58:M58"/>
    <mergeCell ref="A57:A58"/>
    <mergeCell ref="B57:B58"/>
    <mergeCell ref="C57:D58"/>
    <mergeCell ref="E57:F58"/>
    <mergeCell ref="H57:I57"/>
    <mergeCell ref="J57:K57"/>
    <mergeCell ref="L55:M55"/>
    <mergeCell ref="H56:I56"/>
    <mergeCell ref="J56:K56"/>
    <mergeCell ref="L56:M56"/>
    <mergeCell ref="A55:A56"/>
    <mergeCell ref="B55:B56"/>
    <mergeCell ref="C55:D56"/>
    <mergeCell ref="E55:F56"/>
    <mergeCell ref="H55:I55"/>
    <mergeCell ref="J55:K55"/>
    <mergeCell ref="L57:M57"/>
    <mergeCell ref="L61:M61"/>
    <mergeCell ref="H62:I62"/>
    <mergeCell ref="J62:K62"/>
    <mergeCell ref="L62:M62"/>
    <mergeCell ref="A61:A62"/>
    <mergeCell ref="B61:B62"/>
    <mergeCell ref="C61:D62"/>
    <mergeCell ref="E61:F62"/>
    <mergeCell ref="H61:I61"/>
    <mergeCell ref="J61:K61"/>
    <mergeCell ref="L59:M59"/>
    <mergeCell ref="H60:I60"/>
    <mergeCell ref="J60:K60"/>
    <mergeCell ref="L60:M60"/>
    <mergeCell ref="A59:A60"/>
    <mergeCell ref="B59:B60"/>
    <mergeCell ref="C59:D60"/>
    <mergeCell ref="E59:F60"/>
    <mergeCell ref="H59:I59"/>
    <mergeCell ref="J59:K59"/>
    <mergeCell ref="L65:M65"/>
    <mergeCell ref="H66:I66"/>
    <mergeCell ref="J66:K66"/>
    <mergeCell ref="L66:M66"/>
    <mergeCell ref="A65:A66"/>
    <mergeCell ref="B65:B66"/>
    <mergeCell ref="C65:D66"/>
    <mergeCell ref="E65:F66"/>
    <mergeCell ref="H65:I65"/>
    <mergeCell ref="J65:K65"/>
    <mergeCell ref="L63:M63"/>
    <mergeCell ref="H64:I64"/>
    <mergeCell ref="J64:K64"/>
    <mergeCell ref="L64:M64"/>
    <mergeCell ref="A63:A64"/>
    <mergeCell ref="B63:B64"/>
    <mergeCell ref="C63:D64"/>
    <mergeCell ref="E63:F64"/>
    <mergeCell ref="H63:I63"/>
    <mergeCell ref="J63:K63"/>
    <mergeCell ref="L69:M69"/>
    <mergeCell ref="H70:I70"/>
    <mergeCell ref="J70:K70"/>
    <mergeCell ref="L70:M70"/>
    <mergeCell ref="A69:A70"/>
    <mergeCell ref="B69:B70"/>
    <mergeCell ref="C69:D70"/>
    <mergeCell ref="E69:F70"/>
    <mergeCell ref="H69:I69"/>
    <mergeCell ref="J69:K69"/>
    <mergeCell ref="L67:M67"/>
    <mergeCell ref="H68:I68"/>
    <mergeCell ref="J68:K68"/>
    <mergeCell ref="L68:M68"/>
    <mergeCell ref="A67:A68"/>
    <mergeCell ref="B67:B68"/>
    <mergeCell ref="C67:D68"/>
    <mergeCell ref="E67:F68"/>
    <mergeCell ref="H67:I67"/>
    <mergeCell ref="J67:K67"/>
    <mergeCell ref="L73:M73"/>
    <mergeCell ref="H74:I74"/>
    <mergeCell ref="J74:K74"/>
    <mergeCell ref="L74:M74"/>
    <mergeCell ref="A73:A74"/>
    <mergeCell ref="B73:B74"/>
    <mergeCell ref="C73:D74"/>
    <mergeCell ref="E73:F74"/>
    <mergeCell ref="H73:I73"/>
    <mergeCell ref="J73:K73"/>
    <mergeCell ref="L71:M71"/>
    <mergeCell ref="H72:I72"/>
    <mergeCell ref="J72:K72"/>
    <mergeCell ref="L72:M72"/>
    <mergeCell ref="A71:A72"/>
    <mergeCell ref="B71:B72"/>
    <mergeCell ref="C71:D72"/>
    <mergeCell ref="E71:F72"/>
    <mergeCell ref="H71:I71"/>
    <mergeCell ref="J71:K71"/>
    <mergeCell ref="L77:M77"/>
    <mergeCell ref="H78:I78"/>
    <mergeCell ref="J78:K78"/>
    <mergeCell ref="L78:M78"/>
    <mergeCell ref="A77:A78"/>
    <mergeCell ref="B77:B78"/>
    <mergeCell ref="C77:D78"/>
    <mergeCell ref="E77:F78"/>
    <mergeCell ref="H77:I77"/>
    <mergeCell ref="J77:K77"/>
    <mergeCell ref="L75:M75"/>
    <mergeCell ref="H76:I76"/>
    <mergeCell ref="J76:K76"/>
    <mergeCell ref="L76:M76"/>
    <mergeCell ref="A75:A76"/>
    <mergeCell ref="B75:B76"/>
    <mergeCell ref="C75:D76"/>
    <mergeCell ref="E75:F76"/>
    <mergeCell ref="H75:I75"/>
    <mergeCell ref="J75:K75"/>
    <mergeCell ref="H82:I82"/>
    <mergeCell ref="J82:K82"/>
    <mergeCell ref="L82:M82"/>
    <mergeCell ref="A81:A82"/>
    <mergeCell ref="B81:B82"/>
    <mergeCell ref="C81:D82"/>
    <mergeCell ref="E81:F82"/>
    <mergeCell ref="H81:I81"/>
    <mergeCell ref="J81:K81"/>
    <mergeCell ref="L79:M79"/>
    <mergeCell ref="H80:I80"/>
    <mergeCell ref="J80:K80"/>
    <mergeCell ref="L80:M80"/>
    <mergeCell ref="A79:A80"/>
    <mergeCell ref="B79:B80"/>
    <mergeCell ref="C79:D80"/>
    <mergeCell ref="E79:F80"/>
    <mergeCell ref="H79:I79"/>
    <mergeCell ref="J79:K79"/>
    <mergeCell ref="H92:I92"/>
    <mergeCell ref="J92:K92"/>
    <mergeCell ref="L92:M92"/>
    <mergeCell ref="A99:A100"/>
    <mergeCell ref="B99:B100"/>
    <mergeCell ref="C99:D100"/>
    <mergeCell ref="E99:F100"/>
    <mergeCell ref="H89:I89"/>
    <mergeCell ref="J89:K89"/>
    <mergeCell ref="L89:M89"/>
    <mergeCell ref="B87:B89"/>
    <mergeCell ref="L87:M88"/>
    <mergeCell ref="L85:M85"/>
    <mergeCell ref="H86:I86"/>
    <mergeCell ref="J86:K86"/>
    <mergeCell ref="L86:M86"/>
    <mergeCell ref="A87:A89"/>
    <mergeCell ref="C87:D89"/>
    <mergeCell ref="E87:F89"/>
    <mergeCell ref="A85:A86"/>
    <mergeCell ref="B85:B86"/>
    <mergeCell ref="C85:D86"/>
    <mergeCell ref="E85:F86"/>
    <mergeCell ref="H85:I85"/>
    <mergeCell ref="B97:B98"/>
    <mergeCell ref="H99:I99"/>
    <mergeCell ref="J99:K99"/>
    <mergeCell ref="L99:M99"/>
    <mergeCell ref="C97:D98"/>
    <mergeCell ref="A92:A94"/>
    <mergeCell ref="H97:I97"/>
    <mergeCell ref="M1:T6"/>
    <mergeCell ref="A7:T11"/>
    <mergeCell ref="L256:M256"/>
    <mergeCell ref="Q256:R256"/>
    <mergeCell ref="S256:T256"/>
    <mergeCell ref="H257:I257"/>
    <mergeCell ref="J257:K257"/>
    <mergeCell ref="L257:M257"/>
    <mergeCell ref="Q257:R257"/>
    <mergeCell ref="S257:T257"/>
    <mergeCell ref="A256:A257"/>
    <mergeCell ref="B256:B257"/>
    <mergeCell ref="C256:D257"/>
    <mergeCell ref="E256:F257"/>
    <mergeCell ref="H256:I256"/>
    <mergeCell ref="L253:M253"/>
    <mergeCell ref="A90:A91"/>
    <mergeCell ref="B90:B91"/>
    <mergeCell ref="C90:D91"/>
    <mergeCell ref="A242:G242"/>
    <mergeCell ref="B146:B147"/>
    <mergeCell ref="B148:B149"/>
    <mergeCell ref="B150:B151"/>
    <mergeCell ref="B152:B153"/>
    <mergeCell ref="B154:B155"/>
    <mergeCell ref="B160:B161"/>
    <mergeCell ref="B156:B157"/>
    <mergeCell ref="A156:A157"/>
    <mergeCell ref="B166:B167"/>
    <mergeCell ref="D166:D167"/>
    <mergeCell ref="A158:A159"/>
    <mergeCell ref="B158:B159"/>
    <mergeCell ref="C268:D268"/>
    <mergeCell ref="E268:F268"/>
    <mergeCell ref="B252:B253"/>
    <mergeCell ref="A266:G266"/>
    <mergeCell ref="L258:M258"/>
    <mergeCell ref="Q258:R258"/>
    <mergeCell ref="S258:T258"/>
    <mergeCell ref="H259:I259"/>
    <mergeCell ref="J259:K259"/>
    <mergeCell ref="L259:M259"/>
    <mergeCell ref="Q259:R259"/>
    <mergeCell ref="S259:T259"/>
    <mergeCell ref="A258:A259"/>
    <mergeCell ref="B258:B259"/>
    <mergeCell ref="C258:D259"/>
    <mergeCell ref="E258:F259"/>
    <mergeCell ref="J261:K261"/>
    <mergeCell ref="J262:K262"/>
    <mergeCell ref="S267:T267"/>
    <mergeCell ref="B260:B261"/>
    <mergeCell ref="B262:B263"/>
    <mergeCell ref="B264:B265"/>
    <mergeCell ref="L254:M254"/>
    <mergeCell ref="Q254:R254"/>
    <mergeCell ref="S254:T254"/>
    <mergeCell ref="A260:A261"/>
    <mergeCell ref="A262:A263"/>
    <mergeCell ref="A264:A265"/>
    <mergeCell ref="D260:D261"/>
    <mergeCell ref="D262:D263"/>
    <mergeCell ref="D264:D265"/>
    <mergeCell ref="E260:F261"/>
    <mergeCell ref="H268:I268"/>
    <mergeCell ref="J268:K268"/>
    <mergeCell ref="L268:M268"/>
    <mergeCell ref="Q255:R255"/>
    <mergeCell ref="Q246:R246"/>
    <mergeCell ref="H245:I245"/>
    <mergeCell ref="J245:K245"/>
    <mergeCell ref="L245:M245"/>
    <mergeCell ref="Q245:R245"/>
    <mergeCell ref="A249:T249"/>
    <mergeCell ref="H246:I246"/>
    <mergeCell ref="E267:F267"/>
    <mergeCell ref="H267:I267"/>
    <mergeCell ref="J267:K267"/>
    <mergeCell ref="L267:M267"/>
    <mergeCell ref="S253:T253"/>
    <mergeCell ref="H253:I253"/>
    <mergeCell ref="H254:I254"/>
    <mergeCell ref="J266:K266"/>
    <mergeCell ref="H258:I258"/>
    <mergeCell ref="J258:K258"/>
    <mergeCell ref="J253:K253"/>
    <mergeCell ref="L255:M255"/>
    <mergeCell ref="S255:T255"/>
    <mergeCell ref="Q252:R252"/>
    <mergeCell ref="C245:D245"/>
    <mergeCell ref="E245:F245"/>
    <mergeCell ref="C250:D251"/>
    <mergeCell ref="E250:F251"/>
    <mergeCell ref="H250:I250"/>
    <mergeCell ref="J250:K250"/>
    <mergeCell ref="A250:A251"/>
    <mergeCell ref="C267:D267"/>
    <mergeCell ref="B254:B255"/>
    <mergeCell ref="S252:T252"/>
    <mergeCell ref="Q250:R250"/>
    <mergeCell ref="S250:T250"/>
    <mergeCell ref="L250:M250"/>
    <mergeCell ref="J260:K260"/>
    <mergeCell ref="E252:F253"/>
    <mergeCell ref="Q253:R253"/>
    <mergeCell ref="J254:K254"/>
    <mergeCell ref="E254:F255"/>
    <mergeCell ref="H251:I251"/>
    <mergeCell ref="J251:K251"/>
    <mergeCell ref="L251:M251"/>
    <mergeCell ref="Q251:R251"/>
    <mergeCell ref="S251:T251"/>
    <mergeCell ref="L252:M252"/>
    <mergeCell ref="J264:K264"/>
    <mergeCell ref="J265:K265"/>
    <mergeCell ref="S260:T260"/>
    <mergeCell ref="S261:T261"/>
    <mergeCell ref="S262:T262"/>
    <mergeCell ref="S263:T263"/>
    <mergeCell ref="S264:T264"/>
    <mergeCell ref="S265:T265"/>
    <mergeCell ref="H252:I252"/>
    <mergeCell ref="B250:B251"/>
    <mergeCell ref="J256:K256"/>
    <mergeCell ref="E262:F263"/>
    <mergeCell ref="E264:F265"/>
    <mergeCell ref="Q260:R260"/>
    <mergeCell ref="Q261:R261"/>
    <mergeCell ref="D234:D235"/>
    <mergeCell ref="F234:F235"/>
    <mergeCell ref="A236:A237"/>
    <mergeCell ref="B236:B237"/>
    <mergeCell ref="D236:D237"/>
    <mergeCell ref="A172:A173"/>
    <mergeCell ref="B172:B173"/>
    <mergeCell ref="D172:D173"/>
    <mergeCell ref="E172:F173"/>
    <mergeCell ref="E162:F163"/>
    <mergeCell ref="E164:F165"/>
    <mergeCell ref="E166:F167"/>
    <mergeCell ref="E168:F169"/>
    <mergeCell ref="A162:A163"/>
    <mergeCell ref="A168:A169"/>
    <mergeCell ref="B168:B169"/>
    <mergeCell ref="A182:A183"/>
    <mergeCell ref="B182:B183"/>
    <mergeCell ref="F232:F233"/>
    <mergeCell ref="B216:B217"/>
    <mergeCell ref="A184:A185"/>
    <mergeCell ref="A186:A187"/>
    <mergeCell ref="A188:A189"/>
    <mergeCell ref="A190:A191"/>
    <mergeCell ref="A192:A193"/>
    <mergeCell ref="D210:D211"/>
    <mergeCell ref="D212:D213"/>
    <mergeCell ref="E198:F199"/>
    <mergeCell ref="E200:F201"/>
    <mergeCell ref="E202:F203"/>
    <mergeCell ref="E204:F205"/>
    <mergeCell ref="E206:F207"/>
    <mergeCell ref="F228:F229"/>
    <mergeCell ref="A230:A231"/>
    <mergeCell ref="B230:B231"/>
    <mergeCell ref="D230:D231"/>
    <mergeCell ref="F230:F231"/>
    <mergeCell ref="C244:D244"/>
    <mergeCell ref="A248:G248"/>
    <mergeCell ref="E244:F244"/>
    <mergeCell ref="H247:I247"/>
    <mergeCell ref="J247:K247"/>
    <mergeCell ref="L247:M247"/>
    <mergeCell ref="L244:M244"/>
    <mergeCell ref="B238:B239"/>
    <mergeCell ref="D238:D239"/>
    <mergeCell ref="F238:F239"/>
    <mergeCell ref="L83:M83"/>
    <mergeCell ref="H84:I84"/>
    <mergeCell ref="J84:K84"/>
    <mergeCell ref="L84:M84"/>
    <mergeCell ref="A83:A84"/>
    <mergeCell ref="B83:B84"/>
    <mergeCell ref="C83:D84"/>
    <mergeCell ref="E83:F84"/>
    <mergeCell ref="H83:I83"/>
    <mergeCell ref="J83:K83"/>
    <mergeCell ref="A232:A233"/>
    <mergeCell ref="B232:B233"/>
    <mergeCell ref="D232:D233"/>
    <mergeCell ref="J162:K162"/>
    <mergeCell ref="J163:K163"/>
    <mergeCell ref="A170:A171"/>
    <mergeCell ref="B170:B171"/>
    <mergeCell ref="A95:A96"/>
    <mergeCell ref="B95:B96"/>
    <mergeCell ref="A97:A98"/>
    <mergeCell ref="D12:E12"/>
    <mergeCell ref="J12:K12"/>
    <mergeCell ref="R12:S12"/>
    <mergeCell ref="J181:K181"/>
    <mergeCell ref="J182:K182"/>
    <mergeCell ref="J183:K183"/>
    <mergeCell ref="D226:D227"/>
    <mergeCell ref="F226:F227"/>
    <mergeCell ref="M27:M28"/>
    <mergeCell ref="N27:N28"/>
    <mergeCell ref="O27:O28"/>
    <mergeCell ref="P27:P28"/>
    <mergeCell ref="M33:M36"/>
    <mergeCell ref="N33:N36"/>
    <mergeCell ref="O33:O36"/>
    <mergeCell ref="P33:P36"/>
    <mergeCell ref="M23:M24"/>
    <mergeCell ref="N23:N24"/>
    <mergeCell ref="O23:O24"/>
    <mergeCell ref="E90:F91"/>
    <mergeCell ref="B92:B94"/>
    <mergeCell ref="G93:G94"/>
    <mergeCell ref="J85:K85"/>
    <mergeCell ref="L81:M81"/>
    <mergeCell ref="B162:B163"/>
    <mergeCell ref="H160:I160"/>
    <mergeCell ref="A160:A161"/>
    <mergeCell ref="C92:D94"/>
    <mergeCell ref="E92:F94"/>
  </mergeCells>
  <printOptions horizontalCentered="1"/>
  <pageMargins left="0.78740157480314965" right="0.39370078740157483" top="0.78740157480314965" bottom="0.78740157480314965" header="0" footer="0"/>
  <pageSetup paperSize="9" scale="65" fitToHeight="0" orientation="landscape" r:id="rId1"/>
  <rowBreaks count="19" manualBreakCount="19">
    <brk id="21" max="16" man="1"/>
    <brk id="24" max="16383" man="1"/>
    <brk id="44" max="16" man="1"/>
    <brk id="50" max="16" man="1"/>
    <brk id="58" max="16" man="1"/>
    <brk id="66" max="16" man="1"/>
    <brk id="74" max="16" man="1"/>
    <brk id="82" max="16" man="1"/>
    <brk id="91" max="16" man="1"/>
    <brk id="100" max="16383" man="1"/>
    <brk id="108" max="16383" man="1"/>
    <brk id="117" max="16" man="1"/>
    <brk id="125" max="16" man="1"/>
    <brk id="135" max="16" man="1"/>
    <brk id="145" max="16" man="1"/>
    <brk id="153" max="16" man="1"/>
    <brk id="163" max="16" man="1"/>
    <brk id="247" max="16" man="1"/>
    <brk id="255" max="16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Лист1!OLE_LINK1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2025-05-07T06:54:20Z</dcterms:modified>
</cp:coreProperties>
</file>